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ADMIN\Desktop\HUYEN EA KAR\XA EA KNOP\"/>
    </mc:Choice>
  </mc:AlternateContent>
  <xr:revisionPtr revIDLastSave="0" documentId="13_ncr:1_{F1954858-37F8-44EA-B1C2-06C763B2AFE9}" xr6:coauthVersionLast="47" xr6:coauthVersionMax="47" xr10:uidLastSave="{00000000-0000-0000-0000-000000000000}"/>
  <bookViews>
    <workbookView xWindow="-120" yWindow="-120" windowWidth="20730" windowHeight="11160" activeTab="1" xr2:uid="{DB690C8B-DB78-4665-AB8B-1DB6E9C9DFB7}"/>
  </bookViews>
  <sheets>
    <sheet name="PNN" sheetId="1" r:id="rId1"/>
    <sheet name="NN" sheetId="2" r:id="rId2"/>
  </sheets>
  <definedNames>
    <definedName name="_xlnm._FilterDatabase" localSheetId="0" hidden="1">PNN!$A$6:$U$107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7" i="1" l="1"/>
  <c r="U14" i="1"/>
  <c r="U20" i="1"/>
  <c r="U21" i="1"/>
  <c r="U22" i="1"/>
  <c r="U23" i="1"/>
  <c r="U32" i="1"/>
  <c r="U33" i="1"/>
  <c r="U34" i="1"/>
  <c r="U41" i="1"/>
  <c r="U42" i="1"/>
  <c r="U46" i="1"/>
  <c r="U47" i="1"/>
  <c r="U48" i="1"/>
  <c r="U50" i="1"/>
  <c r="U55" i="1"/>
  <c r="U57" i="1"/>
  <c r="U59" i="1"/>
  <c r="U60" i="1"/>
  <c r="U66" i="1"/>
  <c r="U69" i="1"/>
  <c r="U70" i="1"/>
  <c r="U73" i="1"/>
  <c r="U74" i="1"/>
  <c r="U75" i="1"/>
  <c r="U77" i="1"/>
  <c r="U78" i="1"/>
  <c r="U80" i="1"/>
  <c r="U83" i="1"/>
  <c r="U84" i="1"/>
  <c r="U85" i="1"/>
  <c r="U86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2" i="1"/>
  <c r="U103" i="1"/>
  <c r="U104" i="1"/>
  <c r="U106" i="1"/>
  <c r="U107" i="1"/>
  <c r="U6" i="1"/>
  <c r="K6" i="1"/>
  <c r="L6" i="1"/>
  <c r="K7" i="1"/>
  <c r="L7" i="1"/>
  <c r="J8" i="1"/>
  <c r="L8" i="1" s="1"/>
  <c r="J9" i="1"/>
  <c r="L9" i="1" s="1"/>
  <c r="J10" i="1"/>
  <c r="L10" i="1" s="1"/>
  <c r="J11" i="1"/>
  <c r="L11" i="1" s="1"/>
  <c r="J12" i="1"/>
  <c r="L12" i="1" s="1"/>
  <c r="J13" i="1"/>
  <c r="L13" i="1" s="1"/>
  <c r="K14" i="1"/>
  <c r="L14" i="1"/>
  <c r="J15" i="1"/>
  <c r="U15" i="1" s="1"/>
  <c r="J16" i="1"/>
  <c r="U16" i="1" s="1"/>
  <c r="J17" i="1"/>
  <c r="K17" i="1" s="1"/>
  <c r="J18" i="1"/>
  <c r="K18" i="1" s="1"/>
  <c r="J19" i="1"/>
  <c r="L19" i="1" s="1"/>
  <c r="K20" i="1"/>
  <c r="L20" i="1"/>
  <c r="K21" i="1"/>
  <c r="L21" i="1"/>
  <c r="K22" i="1"/>
  <c r="L22" i="1"/>
  <c r="K23" i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K32" i="1"/>
  <c r="K33" i="1"/>
  <c r="L33" i="1"/>
  <c r="K34" i="1"/>
  <c r="L34" i="1"/>
  <c r="J35" i="1"/>
  <c r="K35" i="1" s="1"/>
  <c r="J36" i="1"/>
  <c r="U36" i="1" s="1"/>
  <c r="J37" i="1"/>
  <c r="L37" i="1" s="1"/>
  <c r="J38" i="1"/>
  <c r="U38" i="1" s="1"/>
  <c r="J39" i="1"/>
  <c r="K39" i="1" s="1"/>
  <c r="J40" i="1"/>
  <c r="K40" i="1" s="1"/>
  <c r="K41" i="1"/>
  <c r="L41" i="1"/>
  <c r="K42" i="1"/>
  <c r="L42" i="1"/>
  <c r="J43" i="1"/>
  <c r="K43" i="1" s="1"/>
  <c r="J44" i="1"/>
  <c r="K44" i="1" s="1"/>
  <c r="J45" i="1"/>
  <c r="K45" i="1" s="1"/>
  <c r="K46" i="1"/>
  <c r="L46" i="1"/>
  <c r="K47" i="1"/>
  <c r="L47" i="1"/>
  <c r="K48" i="1"/>
  <c r="L48" i="1"/>
  <c r="J49" i="1"/>
  <c r="K49" i="1" s="1"/>
  <c r="K50" i="1"/>
  <c r="L50" i="1"/>
  <c r="J51" i="1"/>
  <c r="K51" i="1" s="1"/>
  <c r="J52" i="1"/>
  <c r="K52" i="1" s="1"/>
  <c r="J53" i="1"/>
  <c r="K53" i="1" s="1"/>
  <c r="J54" i="1"/>
  <c r="K54" i="1" s="1"/>
  <c r="K55" i="1"/>
  <c r="L55" i="1"/>
  <c r="J56" i="1"/>
  <c r="K56" i="1" s="1"/>
  <c r="K57" i="1"/>
  <c r="L57" i="1"/>
  <c r="J58" i="1"/>
  <c r="K58" i="1" s="1"/>
  <c r="K59" i="1"/>
  <c r="L59" i="1"/>
  <c r="K60" i="1"/>
  <c r="L60" i="1"/>
  <c r="J61" i="1"/>
  <c r="K61" i="1" s="1"/>
  <c r="J62" i="1"/>
  <c r="K62" i="1" s="1"/>
  <c r="J63" i="1"/>
  <c r="K63" i="1" s="1"/>
  <c r="J64" i="1"/>
  <c r="K64" i="1" s="1"/>
  <c r="J65" i="1"/>
  <c r="K65" i="1" s="1"/>
  <c r="K66" i="1"/>
  <c r="L66" i="1"/>
  <c r="J67" i="1"/>
  <c r="L67" i="1" s="1"/>
  <c r="J68" i="1"/>
  <c r="U68" i="1" s="1"/>
  <c r="K69" i="1"/>
  <c r="L69" i="1"/>
  <c r="K70" i="1"/>
  <c r="L70" i="1"/>
  <c r="J71" i="1"/>
  <c r="U71" i="1" s="1"/>
  <c r="J72" i="1"/>
  <c r="U72" i="1" s="1"/>
  <c r="K74" i="1"/>
  <c r="L74" i="1"/>
  <c r="K75" i="1"/>
  <c r="L75" i="1"/>
  <c r="J76" i="1"/>
  <c r="K76" i="1" s="1"/>
  <c r="K77" i="1"/>
  <c r="L77" i="1"/>
  <c r="K78" i="1"/>
  <c r="L78" i="1"/>
  <c r="J79" i="1"/>
  <c r="K79" i="1" s="1"/>
  <c r="K80" i="1"/>
  <c r="L80" i="1"/>
  <c r="J81" i="1"/>
  <c r="K81" i="1" s="1"/>
  <c r="J82" i="1"/>
  <c r="K82" i="1" s="1"/>
  <c r="K83" i="1"/>
  <c r="L83" i="1"/>
  <c r="K84" i="1"/>
  <c r="L84" i="1"/>
  <c r="J87" i="1"/>
  <c r="U87" i="1" s="1"/>
  <c r="K88" i="1"/>
  <c r="L88" i="1"/>
  <c r="K89" i="1"/>
  <c r="L89" i="1"/>
  <c r="K90" i="1"/>
  <c r="L90" i="1"/>
  <c r="K91" i="1"/>
  <c r="L91" i="1"/>
  <c r="K92" i="1"/>
  <c r="L92" i="1"/>
  <c r="K93" i="1"/>
  <c r="L93" i="1"/>
  <c r="K96" i="1"/>
  <c r="L96" i="1"/>
  <c r="K97" i="1"/>
  <c r="L97" i="1"/>
  <c r="K98" i="1"/>
  <c r="L98" i="1"/>
  <c r="K99" i="1"/>
  <c r="L99" i="1"/>
  <c r="K100" i="1"/>
  <c r="L100" i="1"/>
  <c r="J101" i="1"/>
  <c r="K101" i="1" s="1"/>
  <c r="K102" i="1"/>
  <c r="L102" i="1"/>
  <c r="K103" i="1"/>
  <c r="L103" i="1"/>
  <c r="K104" i="1"/>
  <c r="L104" i="1"/>
  <c r="J105" i="1"/>
  <c r="K105" i="1" s="1"/>
  <c r="K106" i="1"/>
  <c r="L106" i="1"/>
  <c r="K38" i="1" l="1"/>
  <c r="K67" i="1"/>
  <c r="L39" i="1"/>
  <c r="U82" i="1"/>
  <c r="U37" i="1"/>
  <c r="K13" i="1"/>
  <c r="U9" i="1"/>
  <c r="K37" i="1"/>
  <c r="U29" i="1"/>
  <c r="U81" i="1"/>
  <c r="U17" i="1"/>
  <c r="U54" i="1"/>
  <c r="U25" i="1"/>
  <c r="L38" i="1"/>
  <c r="K36" i="1"/>
  <c r="K19" i="1"/>
  <c r="U62" i="1"/>
  <c r="U58" i="1"/>
  <c r="U26" i="1"/>
  <c r="U18" i="1"/>
  <c r="U65" i="1"/>
  <c r="U49" i="1"/>
  <c r="K9" i="1"/>
  <c r="U76" i="1"/>
  <c r="U64" i="1"/>
  <c r="U56" i="1"/>
  <c r="U52" i="1"/>
  <c r="U44" i="1"/>
  <c r="U40" i="1"/>
  <c r="U28" i="1"/>
  <c r="U24" i="1"/>
  <c r="U12" i="1"/>
  <c r="U8" i="1"/>
  <c r="U30" i="1"/>
  <c r="U10" i="1"/>
  <c r="U61" i="1"/>
  <c r="U53" i="1"/>
  <c r="U45" i="1"/>
  <c r="U13" i="1"/>
  <c r="K10" i="1"/>
  <c r="U105" i="1"/>
  <c r="U101" i="1"/>
  <c r="U79" i="1"/>
  <c r="U67" i="1"/>
  <c r="U63" i="1"/>
  <c r="U51" i="1"/>
  <c r="U43" i="1"/>
  <c r="U39" i="1"/>
  <c r="U35" i="1"/>
  <c r="U31" i="1"/>
  <c r="U27" i="1"/>
  <c r="U19" i="1"/>
  <c r="U11" i="1"/>
  <c r="L56" i="1"/>
  <c r="K68" i="1"/>
  <c r="L40" i="1"/>
  <c r="K11" i="1"/>
  <c r="L58" i="1"/>
  <c r="K12" i="1"/>
  <c r="K8" i="1"/>
  <c r="L79" i="1"/>
  <c r="L105" i="1"/>
  <c r="L82" i="1"/>
  <c r="L81" i="1"/>
  <c r="L49" i="1"/>
  <c r="L18" i="1"/>
  <c r="L101" i="1"/>
  <c r="L76" i="1"/>
  <c r="L65" i="1"/>
  <c r="L64" i="1"/>
  <c r="L63" i="1"/>
  <c r="L62" i="1"/>
  <c r="L61" i="1"/>
  <c r="L54" i="1"/>
  <c r="L53" i="1"/>
  <c r="L52" i="1"/>
  <c r="L51" i="1"/>
  <c r="L45" i="1"/>
  <c r="L44" i="1"/>
  <c r="L43" i="1"/>
  <c r="O13" i="1"/>
  <c r="O25" i="1"/>
  <c r="O33" i="1"/>
  <c r="O41" i="1"/>
  <c r="O49" i="1"/>
  <c r="O57" i="1"/>
  <c r="O65" i="1"/>
  <c r="O81" i="1"/>
  <c r="O89" i="1"/>
  <c r="O96" i="1"/>
  <c r="O104" i="1"/>
  <c r="O6" i="1"/>
  <c r="O14" i="1"/>
  <c r="O22" i="1"/>
  <c r="O30" i="1"/>
  <c r="O38" i="1"/>
  <c r="O42" i="1"/>
  <c r="O46" i="1"/>
  <c r="O50" i="1"/>
  <c r="O54" i="1"/>
  <c r="O58" i="1"/>
  <c r="O62" i="1"/>
  <c r="O66" i="1"/>
  <c r="O70" i="1"/>
  <c r="O74" i="1"/>
  <c r="O78" i="1"/>
  <c r="O82" i="1"/>
  <c r="O90" i="1"/>
  <c r="O97" i="1"/>
  <c r="O101" i="1"/>
  <c r="O105" i="1"/>
  <c r="O7" i="1"/>
  <c r="O11" i="1"/>
  <c r="O15" i="1"/>
  <c r="O19" i="1"/>
  <c r="O23" i="1"/>
  <c r="O27" i="1"/>
  <c r="O31" i="1"/>
  <c r="O35" i="1"/>
  <c r="O39" i="1"/>
  <c r="O43" i="1"/>
  <c r="O47" i="1"/>
  <c r="O51" i="1"/>
  <c r="O55" i="1"/>
  <c r="O59" i="1"/>
  <c r="O63" i="1"/>
  <c r="O67" i="1"/>
  <c r="O75" i="1"/>
  <c r="O79" i="1"/>
  <c r="O83" i="1"/>
  <c r="O91" i="1"/>
  <c r="O98" i="1"/>
  <c r="O102" i="1"/>
  <c r="O106" i="1"/>
  <c r="O9" i="1"/>
  <c r="O17" i="1"/>
  <c r="O21" i="1"/>
  <c r="O29" i="1"/>
  <c r="O37" i="1"/>
  <c r="O45" i="1"/>
  <c r="O53" i="1"/>
  <c r="O61" i="1"/>
  <c r="O69" i="1"/>
  <c r="O77" i="1"/>
  <c r="O100" i="1"/>
  <c r="O10" i="1"/>
  <c r="O18" i="1"/>
  <c r="O26" i="1"/>
  <c r="O34" i="1"/>
  <c r="O8" i="1"/>
  <c r="O12" i="1"/>
  <c r="O16" i="1"/>
  <c r="O20" i="1"/>
  <c r="O24" i="1"/>
  <c r="O28" i="1"/>
  <c r="O32" i="1"/>
  <c r="O36" i="1"/>
  <c r="O40" i="1"/>
  <c r="O44" i="1"/>
  <c r="O48" i="1"/>
  <c r="O52" i="1"/>
  <c r="O56" i="1"/>
  <c r="O60" i="1"/>
  <c r="O64" i="1"/>
  <c r="O68" i="1"/>
  <c r="O76" i="1"/>
  <c r="O80" i="1"/>
  <c r="O84" i="1"/>
  <c r="O88" i="1"/>
  <c r="O92" i="1"/>
  <c r="O99" i="1"/>
  <c r="O103" i="1"/>
</calcChain>
</file>

<file path=xl/sharedStrings.xml><?xml version="1.0" encoding="utf-8"?>
<sst xmlns="http://schemas.openxmlformats.org/spreadsheetml/2006/main" count="439" uniqueCount="201">
  <si>
    <t>1. Giá đất trồng lúa nước 2 vụ:</t>
  </si>
  <si>
    <t>STT</t>
  </si>
  <si>
    <t>Đơn vị hành chính</t>
  </si>
  <si>
    <t>Mức giá điều chỉnh</t>
  </si>
  <si>
    <t>Vị trí 1</t>
  </si>
  <si>
    <t>Vị trí 2</t>
  </si>
  <si>
    <t>Vị trí 3</t>
  </si>
  <si>
    <t>-</t>
  </si>
  <si>
    <t>Thị trấn Ea Knốp</t>
  </si>
  <si>
    <t>Xã Ea Tih</t>
  </si>
  <si>
    <t>Xã Ea Sar</t>
  </si>
  <si>
    <t>Xã Ea Sô</t>
  </si>
  <si>
    <t>Ghi chú: Đối với đất trồng lúa nước 01 vụ, giá đất được tính bằng 70% đất trồng lúa nước 02 vụ trở lên theo từng vị trí của từng xã.</t>
  </si>
  <si>
    <t>- Vị trí 2: Các khu vực còn lại.</t>
  </si>
  <si>
    <t>1.2. Thị trấn Ea Knốp</t>
  </si>
  <si>
    <t>- Vị trí 1: Cánh đồng lúa tại các tổ dân phố 5, 6A, 6B;</t>
  </si>
  <si>
    <t>- Vị trí 2: Cánh đồng lúa tại các tổ dân phố 2, 4A, 4B, 9, 11, 14;</t>
  </si>
  <si>
    <t>- Vị trí 3: Các khu vực còn lại.</t>
  </si>
  <si>
    <t>1.7. Xã Ea Tih</t>
  </si>
  <si>
    <t>- Vị trí 1: Thôn Trung An, Quyết Thắng, Đoàn Kết 1, Trung Hòa;</t>
  </si>
  <si>
    <t>1.12. Xã Ea Sar</t>
  </si>
  <si>
    <t>- Vị trí 1: Cánh đồng lúa tại các thôn 2, 3, 4, 8, 9, buôn Ea Sar;</t>
  </si>
  <si>
    <t>- Vị trí 2: Các thôn 1, 6, Thanh Bình, Thanh Sơn, buôn Sê Đăng;</t>
  </si>
  <si>
    <t>1.13. Xã Ea Sô</t>
  </si>
  <si>
    <t>- Vị trí 1: Cánh đồng lúa tại các thôn 1, 2, 5;</t>
  </si>
  <si>
    <t>- Vị trí 2: Cánh đồng lúa tại thôn 6, buôn Ea Buk;</t>
  </si>
  <si>
    <t>- Vị trí 3: Các khu vực còn lại</t>
  </si>
  <si>
    <t>2. Giá đất trồng cây hàng năm khác:</t>
  </si>
  <si>
    <t>2.2. Thị trấn Ea Knốp</t>
  </si>
  <si>
    <t>- Vị trí 1: Các tổ dân phố 5, 6A, 6B;</t>
  </si>
  <si>
    <t>- Vị trí 2: Các tổ dân phố 2, 4A, 4B, 9, 11, 14;</t>
  </si>
  <si>
    <t>2.7. Xã Ea Tih</t>
  </si>
  <si>
    <t>Vị trí 1: Các thôn Quyết Tiến 1, Quyết Tiến 2, Đồng Tâm 1, Đồng Tâm 2, Trung An, Trung Hòa, Đoàn Kết 1, Quyết Thắng 1;</t>
  </si>
  <si>
    <t>- Vị trí 2: Các thôn Quyết Tiến, Trung Tâm, Đoàn Kết 2, An Bình, Quyết Thắng 2;</t>
  </si>
  <si>
    <t>2.12. Xã Ea Sar</t>
  </si>
  <si>
    <t>- Vị trí 1: Các thôn 2, 3, 4, 8, 9, buôn Ea Sar;</t>
  </si>
  <si>
    <t>2.13. Xã Ea Sô</t>
  </si>
  <si>
    <t>- Vị trí 1: Các thôn 1, 2, 5;</t>
  </si>
  <si>
    <t>- Vị trí 2: Các thôn 6, buôn Ea Buk;</t>
  </si>
  <si>
    <t>3. Giá đất trồng cây lâu năm:</t>
  </si>
  <si>
    <t>3.2. Thị trấn Ea Knốp</t>
  </si>
  <si>
    <t>3.7. Xã Ea Tih</t>
  </si>
  <si>
    <t>3.12. Xã Ea Sar</t>
  </si>
  <si>
    <t>3.13. Xã Ea Sô</t>
  </si>
  <si>
    <t>- Vị trí 2: Các thôn 6, bon Ea Buk;</t>
  </si>
  <si>
    <t>4. Giá đất rừng sản xuất:</t>
  </si>
  <si>
    <t>5. Giá đất nuôi trồng thủy sản:</t>
  </si>
  <si>
    <t>Mức giá đề xuất, điều chỉnh</t>
  </si>
  <si>
    <t>5.2. Thị trấn Ea Knốp</t>
  </si>
  <si>
    <t>- Vị trí 1: Tổ dân phố 4A, tổ dân phố 5;</t>
  </si>
  <si>
    <t>Tên đường</t>
  </si>
  <si>
    <t>Đoạn đường</t>
  </si>
  <si>
    <t>Đến</t>
  </si>
  <si>
    <t>Quốc lộ 26</t>
  </si>
  <si>
    <t>Hết đường</t>
  </si>
  <si>
    <t>Ranh giới thị trấn Ea Knốp - Ea Tih</t>
  </si>
  <si>
    <t>Km 67 + 700 (nhà ông Bảy Tuấn)</t>
  </si>
  <si>
    <t>Km 68 + 500 (nhà ông Tân Nhung)</t>
  </si>
  <si>
    <t>Km 69 + 400</t>
  </si>
  <si>
    <t>Ranh giới huyện Ea Kar - huyện M'đrắk</t>
  </si>
  <si>
    <t>Đường liên xã đi Ea Păl</t>
  </si>
  <si>
    <t>Km 68. Quốc lộ 26</t>
  </si>
  <si>
    <t>Hết ranh giới đất Trường Tô Hiệu</t>
  </si>
  <si>
    <t>Hết ranh giới thửa đất nhà ông Bình (thôn Trung Hòa)</t>
  </si>
  <si>
    <t>Cổng chào thôn Quyết Tiến 1</t>
  </si>
  <si>
    <t>Hết thửa đất nhà ông Nhữ Văn Phức</t>
  </si>
  <si>
    <t>Ranh giới xã Ea Păl</t>
  </si>
  <si>
    <t>Đường liên xã đi Ea Sô</t>
  </si>
  <si>
    <t>Km 66. Quốc lộ 26</t>
  </si>
  <si>
    <t>Ngã ba Trạm điện (thôn An Bình)</t>
  </si>
  <si>
    <t>Hết ranh giới thửa đất nhà ông Thịnh</t>
  </si>
  <si>
    <t>Khu dân cư Đoàn Kết 1. Trung Tâm. Trung An. Trung Hòa</t>
  </si>
  <si>
    <t>Khu dân cư thôn Đoàn Kết 2. Quyết Thắng 1. Quyết Thắng 2. An Bình</t>
  </si>
  <si>
    <t>Quốc lộ 29</t>
  </si>
  <si>
    <t>Cầu sông Krông Năng</t>
  </si>
  <si>
    <t>Ngã 3 nhà máy sợi Tài Anh Đường</t>
  </si>
  <si>
    <t>Hết cổng trường Cao Bá Quát</t>
  </si>
  <si>
    <t>Ngã 3 đường đi đập Bằng Lăng</t>
  </si>
  <si>
    <t>Ranh giới Ea Sô - Ea Sar</t>
  </si>
  <si>
    <t>Ngã 3 nhà ông Lương Thanh Giáo</t>
  </si>
  <si>
    <t>Hết ranh giới Ea Sar - Ea Dăh</t>
  </si>
  <si>
    <t>Khu dân cư thôn 2. thôn 5</t>
  </si>
  <si>
    <t>Đường tỉnh lộ 11</t>
  </si>
  <si>
    <t>Đường đi thôn 6 ranh giới 2 xã Ea Sar và xã Ea Sô</t>
  </si>
  <si>
    <t>Hết ranh giới thửa đất nhà ông Bảy Lý</t>
  </si>
  <si>
    <t>Hết ranh giới thửa đất nhà ông Hùng Thủy</t>
  </si>
  <si>
    <t>Hết ranh giới thửa đất nhà ông Nhàn</t>
  </si>
  <si>
    <t>Đường vào nhà ông Nguyễn Văn Quýnh</t>
  </si>
  <si>
    <t>Cầu sông Ea Dăh</t>
  </si>
  <si>
    <t>Quốc lộ 29B</t>
  </si>
  <si>
    <t>Quốc lộ 29B (từ đất nhà bà Vương Thị Phượng)</t>
  </si>
  <si>
    <t>Hết ranh giới thửa đất ông Đờn</t>
  </si>
  <si>
    <t>Đầu ranh giới thửa đất nhà ông Sùng Chí Thanh</t>
  </si>
  <si>
    <t>Hết đất nhà ông Hờ A Chú</t>
  </si>
  <si>
    <t>Giáp ranh giới xã Ea Sar</t>
  </si>
  <si>
    <t>Đường liên xã Ea Sô đi xã Ea Tih</t>
  </si>
  <si>
    <t>Ngã ba nối đường ĐH07.15 trung tâm xã</t>
  </si>
  <si>
    <t>Hết ranh giới Nhà máy sản xuất Gạch. ngói không nung</t>
  </si>
  <si>
    <t>Cầu Ea Sô đi xã Ea Tih</t>
  </si>
  <si>
    <t>Lê Duẩn (Quốc lộ 26)</t>
  </si>
  <si>
    <t>Ranh giới xã Ea Đar - TT. Ea Knốp</t>
  </si>
  <si>
    <t>Phạm Hồng Thái (Km 62 + 700)</t>
  </si>
  <si>
    <t>Lê Trọng Tấn (Km 63)</t>
  </si>
  <si>
    <t>Nguyễn Đình Chiểu (Km 63 + 400 - quán nhà bà Mười)</t>
  </si>
  <si>
    <t>Nguyễn Đình Chiểu (Km 63 + 400)</t>
  </si>
  <si>
    <t>Hàm Nghi (Đường vào TDP 3)</t>
  </si>
  <si>
    <t>Tôn Đức Thắng (Hết Công viên 22-12)</t>
  </si>
  <si>
    <t>Nguyễn Sơn (Km 64)</t>
  </si>
  <si>
    <t>Đinh Tiên Hoàng (Cổng văn hóa TDP 4B)</t>
  </si>
  <si>
    <t>Lý Thái Tổ (Cổng văn hóa TDP 4B)</t>
  </si>
  <si>
    <t>Ranh giới Ea Knốp - Ea Tih</t>
  </si>
  <si>
    <t>Tôn Thất Tùng (đường bùng binh)</t>
  </si>
  <si>
    <t>Nguyễn Văn Linh</t>
  </si>
  <si>
    <t>Lê Duẩn (QL 26)</t>
  </si>
  <si>
    <t>Võ Nguyên Giáp (TDP 1)</t>
  </si>
  <si>
    <t>Nguyễn Văn Linh (đường vào xã Cư Yang)</t>
  </si>
  <si>
    <t>Hết ranh giới Ngân hàng BIDV chi nhánh thị trấn Ea Knốp</t>
  </si>
  <si>
    <t>Võ Nguyên Giáp (đường vào Nhà máy đường)</t>
  </si>
  <si>
    <t>Đường vào cơ khí cũ (TDP 1)</t>
  </si>
  <si>
    <t>Đường vào cơ khí cũ</t>
  </si>
  <si>
    <t>Đập nước (TDP 1)</t>
  </si>
  <si>
    <t>Đường vào xã Cư Yang</t>
  </si>
  <si>
    <t>Đập nước</t>
  </si>
  <si>
    <t>Cổng văn hóa Thôn 6B</t>
  </si>
  <si>
    <t>Cổng văn hóa thôn 6B</t>
  </si>
  <si>
    <t>Ranh giới đường vào hội trường thôn 9</t>
  </si>
  <si>
    <t>Ranh giới Ea Knốp - Ea Păl</t>
  </si>
  <si>
    <t>Đường Nguyễn Đình Thi</t>
  </si>
  <si>
    <t>Đường phía Bắc chợ Bình Minh</t>
  </si>
  <si>
    <t>Đập số 01</t>
  </si>
  <si>
    <t>Đường phía Tây chợ</t>
  </si>
  <si>
    <t>Đường phía Bắc chợ</t>
  </si>
  <si>
    <t>Nguyễn Đình Thi</t>
  </si>
  <si>
    <t>Lý Thái Tổ</t>
  </si>
  <si>
    <t>Trần Đại Nghĩa</t>
  </si>
  <si>
    <t>Xưởng Điều 333</t>
  </si>
  <si>
    <t>Đinh Tiên Hoàng</t>
  </si>
  <si>
    <t>Võ Nguyên Giáp (nhà ông SơnLong)</t>
  </si>
  <si>
    <t>Phạm Hồng Thái (đường vào bãi vàng)</t>
  </si>
  <si>
    <t>Ngã ba đường vào TDP 2</t>
  </si>
  <si>
    <t>Hết nhà bà KǶ</t>
  </si>
  <si>
    <t>Phạm Hùng</t>
  </si>
  <si>
    <t>Ngã ba nhà ông Trần Giang Thi</t>
  </si>
  <si>
    <t>Đến cầu nhà ông Quốc</t>
  </si>
  <si>
    <t>Tăng Bạt Hổ</t>
  </si>
  <si>
    <t>Hội trường thôn 13</t>
  </si>
  <si>
    <t>Trần Quốc Toản (đường đi đập Ea K’nốp)</t>
  </si>
  <si>
    <t>Chu Huy Mân (sau lưng trường Hùng Vương)</t>
  </si>
  <si>
    <t>Ngã ba sân bóng đá Mini Hải Kiều</t>
  </si>
  <si>
    <t>Hùng Vương (đường đi TDP 5. 10)</t>
  </si>
  <si>
    <t>Văn Tiến Dũng (ngã ba cổng văn hóa TDP 10)</t>
  </si>
  <si>
    <t>Cổng văn hóa TDP 5</t>
  </si>
  <si>
    <t>Trần Đại Nghĩa (đường liên TDP 1.4a. 4b)</t>
  </si>
  <si>
    <t>Tôn Đức Thắng</t>
  </si>
  <si>
    <t>Trần Quang Diệu (phía đông trường Nguyễn Trãi)</t>
  </si>
  <si>
    <t>Tôn Đức Thắng (đường vào UBND thị trấn)</t>
  </si>
  <si>
    <t>Võ Nguyên Giáp</t>
  </si>
  <si>
    <t>Lý Nam Đế (đường bên cạnh Bưu điện)</t>
  </si>
  <si>
    <t>Võ Nguyên Giáp (Ngã tư nhà ông Lâm - Liễu)</t>
  </si>
  <si>
    <t>Nguyễn Sơn</t>
  </si>
  <si>
    <t>Trần Kiên</t>
  </si>
  <si>
    <t>Hải Thượng Lãn Ông</t>
  </si>
  <si>
    <t>Tôn Thất Tùng</t>
  </si>
  <si>
    <t>Lý Nam Đế</t>
  </si>
  <si>
    <t>Tôn Thất Thuyết</t>
  </si>
  <si>
    <t>Đoàn Khuê</t>
  </si>
  <si>
    <t>Nguyễn Đình Chiểu</t>
  </si>
  <si>
    <t>Lê Trọng Tấn</t>
  </si>
  <si>
    <t>Hàm Nghi</t>
  </si>
  <si>
    <t>Phan Chu Trinh</t>
  </si>
  <si>
    <t>Nguyễn Hữu Thọ</t>
  </si>
  <si>
    <t>Chu Huy Mân</t>
  </si>
  <si>
    <t>Đường bê tông có độ dài khoảng 100m (Sau Ngân hàng đầu BIDV Đông Đắk Lắk)</t>
  </si>
  <si>
    <t>Đường Phan Chu Trinh</t>
  </si>
  <si>
    <t>Ngã tư đường bê tông (Khu vực đã bán đấu giá)</t>
  </si>
  <si>
    <t>Hùng Vương</t>
  </si>
  <si>
    <t>Văn Tiến Dũng</t>
  </si>
  <si>
    <t>Khu dân cư TDP 1</t>
  </si>
  <si>
    <t>Khu vực các TDP còn lại</t>
  </si>
  <si>
    <t>Khu vực các thôn còn lại</t>
  </si>
  <si>
    <t>Ghi chú</t>
  </si>
  <si>
    <t>Giá đất QĐ 13 
(đồng)</t>
  </si>
  <si>
    <t>Giá giao dịch bình quân (đồng)</t>
  </si>
  <si>
    <t>Giá dự kiến đề xuất (đồng)</t>
  </si>
  <si>
    <t>Giá xã thống nhất đề xuất (đồng)</t>
  </si>
  <si>
    <t>Thông tin bổ sung các vị trí</t>
  </si>
  <si>
    <t xml:space="preserve">Từ </t>
  </si>
  <si>
    <t>VT1:
Mặt đường chính</t>
  </si>
  <si>
    <t>VT2:
Hẻm &gt;4m</t>
  </si>
  <si>
    <t>VT3: 
Hẻm 2- 4m</t>
  </si>
  <si>
    <t>VT4:
Hẻm &lt;2m</t>
  </si>
  <si>
    <t>VT1:
Mặt đường 
chính</t>
  </si>
  <si>
    <t>VT3: 
Hẻm 2-4m</t>
  </si>
  <si>
    <t>Gía đề xuất</t>
  </si>
  <si>
    <t>Giá đề xuất</t>
  </si>
  <si>
    <t>Xã EaTih</t>
  </si>
  <si>
    <t xml:space="preserve">7. Giá đất ở tại nông thôn </t>
  </si>
  <si>
    <r>
      <t>ĐVT: đồng/m</t>
    </r>
    <r>
      <rPr>
        <b/>
        <vertAlign val="superscript"/>
        <sz val="12"/>
        <color theme="1"/>
        <rFont val="Times New Roman"/>
        <family val="1"/>
      </rPr>
      <t>2</t>
    </r>
  </si>
  <si>
    <t>8. Đất Thương mại dịch vụ và sản xuất kinh doanh bằng 40% đất ở</t>
  </si>
  <si>
    <t>DỰ THẢO</t>
  </si>
  <si>
    <t>BẢNG GIÁ CÁC LOẠI ĐẤT TRÊN ĐỊA BÀN XÃ EA KNỐP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</si>
</sst>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_(* #,##0_);_(* \(#,##0\);_(* &quot;-&quot;??_);_(@_)"/>
    <numFmt numFmtId="168" formatCode="_(* #,##0_);_(* \(#,##0\);_(* &quot;-&quot;?_);_(@_)"/>
  </numFmts>
  <fonts count="9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165" fontId="1" fillId="0" borderId="1" xfId="0" applyNumberFormat="1" applyFont="1" applyBorder="1"/>
    <xf numFmtId="165" fontId="1" fillId="0" borderId="0" xfId="0" applyNumberFormat="1" applyFont="1"/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168" fontId="1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40466-10AC-4B04-AE12-B7792CF37E6C}">
  <dimension ref="A2:U109"/>
  <sheetViews>
    <sheetView topLeftCell="A70" workbookViewId="0">
      <selection activeCell="C117" sqref="C117"/>
    </sheetView>
  </sheetViews>
  <sheetFormatPr defaultRowHeight="15"/>
  <cols>
    <col min="1" max="1" width="5.75" style="29" customWidth="1"/>
    <col min="2" max="2" width="32.75" style="20" customWidth="1"/>
    <col min="3" max="3" width="33.25" style="20" customWidth="1"/>
    <col min="4" max="4" width="28.25" style="20" customWidth="1"/>
    <col min="5" max="5" width="11.625" style="20" customWidth="1"/>
    <col min="6" max="6" width="13.125" style="20" hidden="1" customWidth="1"/>
    <col min="7" max="8" width="11" style="20" hidden="1" customWidth="1"/>
    <col min="9" max="9" width="9.125" style="27" hidden="1" customWidth="1"/>
    <col min="10" max="10" width="12.25" style="20" customWidth="1"/>
    <col min="11" max="11" width="12.875" style="20" customWidth="1"/>
    <col min="12" max="12" width="12.375" style="27" customWidth="1"/>
    <col min="13" max="13" width="9.125" style="20" customWidth="1"/>
    <col min="14" max="14" width="9.125" style="20" hidden="1" customWidth="1"/>
    <col min="15" max="15" width="9.125" style="27" hidden="1" customWidth="1"/>
    <col min="16" max="17" width="9.125" style="20" hidden="1" customWidth="1"/>
    <col min="18" max="18" width="9" style="20"/>
    <col min="19" max="19" width="16.75" style="20" customWidth="1"/>
    <col min="20" max="21" width="0" style="20" hidden="1" customWidth="1"/>
    <col min="22" max="16384" width="9" style="20"/>
  </cols>
  <sheetData>
    <row r="2" spans="1:21">
      <c r="A2" s="26" t="s">
        <v>196</v>
      </c>
      <c r="B2" s="26"/>
      <c r="C2" s="26"/>
    </row>
    <row r="4" spans="1:21" s="28" customFormat="1" ht="15.75">
      <c r="A4" s="16" t="s">
        <v>1</v>
      </c>
      <c r="B4" s="16" t="s">
        <v>50</v>
      </c>
      <c r="C4" s="17" t="s">
        <v>51</v>
      </c>
      <c r="D4" s="17"/>
      <c r="E4" s="15" t="s">
        <v>181</v>
      </c>
      <c r="F4" s="18" t="s">
        <v>182</v>
      </c>
      <c r="G4" s="18"/>
      <c r="H4" s="18"/>
      <c r="I4" s="18"/>
      <c r="J4" s="15" t="s">
        <v>183</v>
      </c>
      <c r="K4" s="15"/>
      <c r="L4" s="15"/>
      <c r="M4" s="15"/>
      <c r="N4" s="19" t="s">
        <v>184</v>
      </c>
      <c r="O4" s="19"/>
      <c r="P4" s="19"/>
      <c r="Q4" s="19"/>
      <c r="R4" s="16" t="s">
        <v>180</v>
      </c>
      <c r="S4" s="15" t="s">
        <v>185</v>
      </c>
      <c r="T4" s="12"/>
      <c r="U4" s="12"/>
    </row>
    <row r="5" spans="1:21" s="28" customFormat="1" ht="63">
      <c r="A5" s="16"/>
      <c r="B5" s="16"/>
      <c r="C5" s="11" t="s">
        <v>186</v>
      </c>
      <c r="D5" s="11" t="s">
        <v>52</v>
      </c>
      <c r="E5" s="17"/>
      <c r="F5" s="13" t="s">
        <v>187</v>
      </c>
      <c r="G5" s="13" t="s">
        <v>188</v>
      </c>
      <c r="H5" s="13" t="s">
        <v>189</v>
      </c>
      <c r="I5" s="13" t="s">
        <v>190</v>
      </c>
      <c r="J5" s="13" t="s">
        <v>191</v>
      </c>
      <c r="K5" s="13" t="s">
        <v>188</v>
      </c>
      <c r="L5" s="13" t="s">
        <v>192</v>
      </c>
      <c r="M5" s="13" t="s">
        <v>190</v>
      </c>
      <c r="N5" s="13" t="s">
        <v>187</v>
      </c>
      <c r="O5" s="13" t="s">
        <v>188</v>
      </c>
      <c r="P5" s="13" t="s">
        <v>192</v>
      </c>
      <c r="Q5" s="13" t="s">
        <v>190</v>
      </c>
      <c r="R5" s="16"/>
      <c r="S5" s="15"/>
      <c r="T5" s="12"/>
      <c r="U5" s="12"/>
    </row>
    <row r="6" spans="1:21" ht="15.75">
      <c r="A6" s="2">
        <v>1</v>
      </c>
      <c r="B6" s="3" t="s">
        <v>99</v>
      </c>
      <c r="C6" s="3" t="s">
        <v>100</v>
      </c>
      <c r="D6" s="3" t="s">
        <v>101</v>
      </c>
      <c r="E6" s="4">
        <v>1700000</v>
      </c>
      <c r="F6" s="5">
        <v>1950000</v>
      </c>
      <c r="G6" s="5"/>
      <c r="H6" s="5"/>
      <c r="I6" s="5"/>
      <c r="J6" s="6">
        <v>1800000</v>
      </c>
      <c r="K6" s="14">
        <f>J6*0.7</f>
        <v>1260000</v>
      </c>
      <c r="L6" s="14">
        <f>J6*0.5</f>
        <v>900000</v>
      </c>
      <c r="M6" s="5"/>
      <c r="N6" s="5"/>
      <c r="O6" s="5">
        <f>I6*0.5</f>
        <v>0</v>
      </c>
      <c r="P6" s="5"/>
      <c r="Q6" s="5"/>
      <c r="R6" s="5"/>
      <c r="S6" s="5"/>
      <c r="T6" s="5">
        <v>1</v>
      </c>
      <c r="U6" s="7">
        <f>J6-E6</f>
        <v>100000</v>
      </c>
    </row>
    <row r="7" spans="1:21" ht="15.75">
      <c r="A7" s="2">
        <v>2</v>
      </c>
      <c r="B7" s="3" t="s">
        <v>99</v>
      </c>
      <c r="C7" s="3" t="s">
        <v>101</v>
      </c>
      <c r="D7" s="3" t="s">
        <v>102</v>
      </c>
      <c r="E7" s="4">
        <v>2750000</v>
      </c>
      <c r="F7" s="5">
        <v>3160000</v>
      </c>
      <c r="G7" s="5"/>
      <c r="H7" s="5"/>
      <c r="I7" s="5"/>
      <c r="J7" s="6">
        <v>3000000</v>
      </c>
      <c r="K7" s="14">
        <f t="shared" ref="K7:K70" si="0">J7*0.7</f>
        <v>2100000</v>
      </c>
      <c r="L7" s="14">
        <f t="shared" ref="L7:L70" si="1">J7*0.5</f>
        <v>1500000</v>
      </c>
      <c r="M7" s="5"/>
      <c r="N7" s="5"/>
      <c r="O7" s="5">
        <f t="shared" ref="O7:O70" si="2">I7*0.5</f>
        <v>0</v>
      </c>
      <c r="P7" s="5"/>
      <c r="Q7" s="5"/>
      <c r="R7" s="5"/>
      <c r="S7" s="5"/>
      <c r="T7" s="5">
        <v>2</v>
      </c>
      <c r="U7" s="7">
        <f t="shared" ref="U7:U70" si="3">J7-E7</f>
        <v>250000</v>
      </c>
    </row>
    <row r="8" spans="1:21" ht="31.5">
      <c r="A8" s="2">
        <v>3</v>
      </c>
      <c r="B8" s="3" t="s">
        <v>99</v>
      </c>
      <c r="C8" s="3" t="s">
        <v>102</v>
      </c>
      <c r="D8" s="3" t="s">
        <v>103</v>
      </c>
      <c r="E8" s="4">
        <v>4450000</v>
      </c>
      <c r="F8" s="5">
        <v>3960000</v>
      </c>
      <c r="G8" s="5"/>
      <c r="H8" s="5"/>
      <c r="I8" s="5"/>
      <c r="J8" s="6">
        <f t="shared" ref="J8:J68" si="4">E8</f>
        <v>4450000</v>
      </c>
      <c r="K8" s="14">
        <f t="shared" si="0"/>
        <v>3115000</v>
      </c>
      <c r="L8" s="14">
        <f t="shared" si="1"/>
        <v>2225000</v>
      </c>
      <c r="M8" s="5"/>
      <c r="N8" s="5"/>
      <c r="O8" s="5">
        <f t="shared" si="2"/>
        <v>0</v>
      </c>
      <c r="P8" s="5"/>
      <c r="Q8" s="5"/>
      <c r="R8" s="5"/>
      <c r="S8" s="5"/>
      <c r="T8" s="5">
        <v>3</v>
      </c>
      <c r="U8" s="7">
        <f t="shared" si="3"/>
        <v>0</v>
      </c>
    </row>
    <row r="9" spans="1:21" ht="15.75">
      <c r="A9" s="2">
        <v>4</v>
      </c>
      <c r="B9" s="3" t="s">
        <v>99</v>
      </c>
      <c r="C9" s="3" t="s">
        <v>104</v>
      </c>
      <c r="D9" s="3" t="s">
        <v>105</v>
      </c>
      <c r="E9" s="4">
        <v>6250000</v>
      </c>
      <c r="F9" s="5"/>
      <c r="G9" s="5"/>
      <c r="H9" s="5"/>
      <c r="I9" s="5"/>
      <c r="J9" s="6">
        <f t="shared" si="4"/>
        <v>6250000</v>
      </c>
      <c r="K9" s="14">
        <f t="shared" si="0"/>
        <v>4375000</v>
      </c>
      <c r="L9" s="14">
        <f t="shared" si="1"/>
        <v>3125000</v>
      </c>
      <c r="M9" s="5"/>
      <c r="N9" s="5"/>
      <c r="O9" s="5">
        <f t="shared" si="2"/>
        <v>0</v>
      </c>
      <c r="P9" s="5"/>
      <c r="Q9" s="5"/>
      <c r="R9" s="5"/>
      <c r="S9" s="5"/>
      <c r="T9" s="5">
        <v>4</v>
      </c>
      <c r="U9" s="7">
        <f t="shared" si="3"/>
        <v>0</v>
      </c>
    </row>
    <row r="10" spans="1:21" ht="31.5">
      <c r="A10" s="2">
        <v>5</v>
      </c>
      <c r="B10" s="3" t="s">
        <v>99</v>
      </c>
      <c r="C10" s="3" t="s">
        <v>105</v>
      </c>
      <c r="D10" s="3" t="s">
        <v>106</v>
      </c>
      <c r="E10" s="4">
        <v>7300000</v>
      </c>
      <c r="F10" s="5"/>
      <c r="G10" s="5"/>
      <c r="H10" s="5"/>
      <c r="I10" s="5"/>
      <c r="J10" s="6">
        <f t="shared" si="4"/>
        <v>7300000</v>
      </c>
      <c r="K10" s="14">
        <f t="shared" si="0"/>
        <v>5110000</v>
      </c>
      <c r="L10" s="14">
        <f t="shared" si="1"/>
        <v>3650000</v>
      </c>
      <c r="M10" s="5"/>
      <c r="N10" s="5"/>
      <c r="O10" s="5">
        <f t="shared" si="2"/>
        <v>0</v>
      </c>
      <c r="P10" s="5"/>
      <c r="Q10" s="5"/>
      <c r="R10" s="5"/>
      <c r="S10" s="5"/>
      <c r="T10" s="5">
        <v>5</v>
      </c>
      <c r="U10" s="7">
        <f t="shared" si="3"/>
        <v>0</v>
      </c>
    </row>
    <row r="11" spans="1:21" ht="15.75">
      <c r="A11" s="2">
        <v>6</v>
      </c>
      <c r="B11" s="3" t="s">
        <v>99</v>
      </c>
      <c r="C11" s="3" t="s">
        <v>106</v>
      </c>
      <c r="D11" s="3" t="s">
        <v>107</v>
      </c>
      <c r="E11" s="4">
        <v>6250000</v>
      </c>
      <c r="F11" s="5"/>
      <c r="G11" s="5"/>
      <c r="H11" s="5"/>
      <c r="I11" s="5"/>
      <c r="J11" s="6">
        <f t="shared" si="4"/>
        <v>6250000</v>
      </c>
      <c r="K11" s="14">
        <f t="shared" si="0"/>
        <v>4375000</v>
      </c>
      <c r="L11" s="14">
        <f t="shared" si="1"/>
        <v>3125000</v>
      </c>
      <c r="M11" s="5"/>
      <c r="N11" s="5"/>
      <c r="O11" s="5">
        <f t="shared" si="2"/>
        <v>0</v>
      </c>
      <c r="P11" s="5"/>
      <c r="Q11" s="5"/>
      <c r="R11" s="5"/>
      <c r="S11" s="5"/>
      <c r="T11" s="5">
        <v>6</v>
      </c>
      <c r="U11" s="7">
        <f t="shared" si="3"/>
        <v>0</v>
      </c>
    </row>
    <row r="12" spans="1:21" ht="31.5">
      <c r="A12" s="2">
        <v>7</v>
      </c>
      <c r="B12" s="3" t="s">
        <v>99</v>
      </c>
      <c r="C12" s="3" t="s">
        <v>107</v>
      </c>
      <c r="D12" s="3" t="s">
        <v>108</v>
      </c>
      <c r="E12" s="4">
        <v>4200000</v>
      </c>
      <c r="F12" s="8">
        <v>3300000</v>
      </c>
      <c r="G12" s="5"/>
      <c r="H12" s="5"/>
      <c r="I12" s="5"/>
      <c r="J12" s="6">
        <f t="shared" si="4"/>
        <v>4200000</v>
      </c>
      <c r="K12" s="14">
        <f t="shared" si="0"/>
        <v>2940000</v>
      </c>
      <c r="L12" s="14">
        <f t="shared" si="1"/>
        <v>2100000</v>
      </c>
      <c r="M12" s="5"/>
      <c r="N12" s="5"/>
      <c r="O12" s="5">
        <f t="shared" si="2"/>
        <v>0</v>
      </c>
      <c r="P12" s="5"/>
      <c r="Q12" s="5"/>
      <c r="R12" s="5"/>
      <c r="S12" s="5"/>
      <c r="T12" s="5">
        <v>7</v>
      </c>
      <c r="U12" s="7">
        <f t="shared" si="3"/>
        <v>0</v>
      </c>
    </row>
    <row r="13" spans="1:21" ht="31.5">
      <c r="A13" s="2">
        <v>8</v>
      </c>
      <c r="B13" s="3" t="s">
        <v>99</v>
      </c>
      <c r="C13" s="3" t="s">
        <v>108</v>
      </c>
      <c r="D13" s="3" t="s">
        <v>109</v>
      </c>
      <c r="E13" s="4">
        <v>3900000</v>
      </c>
      <c r="F13" s="5"/>
      <c r="G13" s="5"/>
      <c r="H13" s="5"/>
      <c r="I13" s="5"/>
      <c r="J13" s="6">
        <f t="shared" si="4"/>
        <v>3900000</v>
      </c>
      <c r="K13" s="14">
        <f t="shared" si="0"/>
        <v>2730000</v>
      </c>
      <c r="L13" s="14">
        <f t="shared" si="1"/>
        <v>1950000</v>
      </c>
      <c r="M13" s="5"/>
      <c r="N13" s="5"/>
      <c r="O13" s="5">
        <f t="shared" si="2"/>
        <v>0</v>
      </c>
      <c r="P13" s="5"/>
      <c r="Q13" s="5"/>
      <c r="R13" s="5"/>
      <c r="S13" s="5"/>
      <c r="T13" s="5">
        <v>8</v>
      </c>
      <c r="U13" s="7">
        <f t="shared" si="3"/>
        <v>0</v>
      </c>
    </row>
    <row r="14" spans="1:21" ht="15.75">
      <c r="A14" s="2">
        <v>9</v>
      </c>
      <c r="B14" s="3" t="s">
        <v>99</v>
      </c>
      <c r="C14" s="3" t="s">
        <v>109</v>
      </c>
      <c r="D14" s="3" t="s">
        <v>110</v>
      </c>
      <c r="E14" s="4">
        <v>2000000</v>
      </c>
      <c r="F14" s="5">
        <v>2910000</v>
      </c>
      <c r="G14" s="5">
        <v>980000</v>
      </c>
      <c r="H14" s="5"/>
      <c r="I14" s="5"/>
      <c r="J14" s="6">
        <v>2400000</v>
      </c>
      <c r="K14" s="14">
        <f t="shared" si="0"/>
        <v>1680000</v>
      </c>
      <c r="L14" s="14">
        <f t="shared" si="1"/>
        <v>1200000</v>
      </c>
      <c r="M14" s="5"/>
      <c r="N14" s="5"/>
      <c r="O14" s="5">
        <f t="shared" si="2"/>
        <v>0</v>
      </c>
      <c r="P14" s="5"/>
      <c r="Q14" s="5"/>
      <c r="R14" s="5"/>
      <c r="S14" s="5"/>
      <c r="T14" s="5">
        <v>9</v>
      </c>
      <c r="U14" s="7">
        <f t="shared" si="3"/>
        <v>400000</v>
      </c>
    </row>
    <row r="15" spans="1:21" ht="15.75">
      <c r="A15" s="2">
        <v>10</v>
      </c>
      <c r="B15" s="3" t="s">
        <v>111</v>
      </c>
      <c r="C15" s="3" t="s">
        <v>112</v>
      </c>
      <c r="D15" s="3" t="s">
        <v>113</v>
      </c>
      <c r="E15" s="4">
        <v>3900000</v>
      </c>
      <c r="F15" s="5"/>
      <c r="G15" s="5"/>
      <c r="H15" s="5"/>
      <c r="I15" s="5"/>
      <c r="J15" s="6">
        <f t="shared" si="4"/>
        <v>3900000</v>
      </c>
      <c r="K15" s="14"/>
      <c r="L15" s="14"/>
      <c r="M15" s="5"/>
      <c r="N15" s="5"/>
      <c r="O15" s="5">
        <f t="shared" si="2"/>
        <v>0</v>
      </c>
      <c r="P15" s="5"/>
      <c r="Q15" s="5"/>
      <c r="R15" s="5"/>
      <c r="S15" s="5"/>
      <c r="T15" s="5">
        <v>10</v>
      </c>
      <c r="U15" s="7">
        <f t="shared" si="3"/>
        <v>0</v>
      </c>
    </row>
    <row r="16" spans="1:21" ht="15.75">
      <c r="A16" s="2">
        <v>11</v>
      </c>
      <c r="B16" s="3" t="s">
        <v>111</v>
      </c>
      <c r="C16" s="3" t="s">
        <v>99</v>
      </c>
      <c r="D16" s="3" t="s">
        <v>114</v>
      </c>
      <c r="E16" s="4">
        <v>1300000</v>
      </c>
      <c r="F16" s="5"/>
      <c r="G16" s="5"/>
      <c r="H16" s="5"/>
      <c r="I16" s="5"/>
      <c r="J16" s="6">
        <f t="shared" si="4"/>
        <v>1300000</v>
      </c>
      <c r="K16" s="14"/>
      <c r="L16" s="14"/>
      <c r="M16" s="5"/>
      <c r="N16" s="5"/>
      <c r="O16" s="5">
        <f t="shared" si="2"/>
        <v>0</v>
      </c>
      <c r="P16" s="5"/>
      <c r="Q16" s="5"/>
      <c r="R16" s="5"/>
      <c r="S16" s="5"/>
      <c r="T16" s="5">
        <v>11</v>
      </c>
      <c r="U16" s="7">
        <f t="shared" si="3"/>
        <v>0</v>
      </c>
    </row>
    <row r="17" spans="1:21" ht="31.5">
      <c r="A17" s="2">
        <v>12</v>
      </c>
      <c r="B17" s="3" t="s">
        <v>115</v>
      </c>
      <c r="C17" s="3" t="s">
        <v>99</v>
      </c>
      <c r="D17" s="3" t="s">
        <v>116</v>
      </c>
      <c r="E17" s="4">
        <v>14500000</v>
      </c>
      <c r="F17" s="5"/>
      <c r="G17" s="5"/>
      <c r="H17" s="5"/>
      <c r="I17" s="5"/>
      <c r="J17" s="6">
        <f t="shared" si="4"/>
        <v>14500000</v>
      </c>
      <c r="K17" s="14">
        <f t="shared" si="0"/>
        <v>10150000</v>
      </c>
      <c r="L17" s="14"/>
      <c r="M17" s="5"/>
      <c r="N17" s="5"/>
      <c r="O17" s="5">
        <f t="shared" si="2"/>
        <v>0</v>
      </c>
      <c r="P17" s="5"/>
      <c r="Q17" s="5"/>
      <c r="R17" s="5"/>
      <c r="S17" s="5"/>
      <c r="T17" s="5">
        <v>12</v>
      </c>
      <c r="U17" s="7">
        <f t="shared" si="3"/>
        <v>0</v>
      </c>
    </row>
    <row r="18" spans="1:21" ht="31.5">
      <c r="A18" s="2">
        <v>13</v>
      </c>
      <c r="B18" s="3" t="s">
        <v>115</v>
      </c>
      <c r="C18" s="3" t="s">
        <v>116</v>
      </c>
      <c r="D18" s="3" t="s">
        <v>117</v>
      </c>
      <c r="E18" s="4">
        <v>3200000</v>
      </c>
      <c r="F18" s="5"/>
      <c r="G18" s="5"/>
      <c r="H18" s="5"/>
      <c r="I18" s="5"/>
      <c r="J18" s="6">
        <f t="shared" si="4"/>
        <v>3200000</v>
      </c>
      <c r="K18" s="14">
        <f t="shared" si="0"/>
        <v>2240000</v>
      </c>
      <c r="L18" s="14">
        <f t="shared" si="1"/>
        <v>1600000</v>
      </c>
      <c r="M18" s="5"/>
      <c r="N18" s="5"/>
      <c r="O18" s="5">
        <f t="shared" si="2"/>
        <v>0</v>
      </c>
      <c r="P18" s="5"/>
      <c r="Q18" s="5"/>
      <c r="R18" s="5"/>
      <c r="S18" s="5"/>
      <c r="T18" s="5">
        <v>13</v>
      </c>
      <c r="U18" s="7">
        <f t="shared" si="3"/>
        <v>0</v>
      </c>
    </row>
    <row r="19" spans="1:21" ht="31.5">
      <c r="A19" s="2">
        <v>14</v>
      </c>
      <c r="B19" s="3" t="s">
        <v>115</v>
      </c>
      <c r="C19" s="3" t="s">
        <v>117</v>
      </c>
      <c r="D19" s="3" t="s">
        <v>118</v>
      </c>
      <c r="E19" s="4">
        <v>1300000</v>
      </c>
      <c r="F19" s="8">
        <v>1185000</v>
      </c>
      <c r="G19" s="5"/>
      <c r="H19" s="5"/>
      <c r="I19" s="5"/>
      <c r="J19" s="6">
        <f t="shared" si="4"/>
        <v>1300000</v>
      </c>
      <c r="K19" s="14">
        <f t="shared" si="0"/>
        <v>910000</v>
      </c>
      <c r="L19" s="14">
        <f t="shared" si="1"/>
        <v>650000</v>
      </c>
      <c r="M19" s="5"/>
      <c r="N19" s="5"/>
      <c r="O19" s="5">
        <f t="shared" si="2"/>
        <v>0</v>
      </c>
      <c r="P19" s="5"/>
      <c r="Q19" s="5"/>
      <c r="R19" s="5"/>
      <c r="S19" s="5"/>
      <c r="T19" s="5">
        <v>14</v>
      </c>
      <c r="U19" s="7">
        <f t="shared" si="3"/>
        <v>0</v>
      </c>
    </row>
    <row r="20" spans="1:21" ht="31.5">
      <c r="A20" s="2">
        <v>15</v>
      </c>
      <c r="B20" s="3" t="s">
        <v>115</v>
      </c>
      <c r="C20" s="3" t="s">
        <v>119</v>
      </c>
      <c r="D20" s="3" t="s">
        <v>120</v>
      </c>
      <c r="E20" s="4">
        <v>780000</v>
      </c>
      <c r="F20" s="8">
        <v>990000</v>
      </c>
      <c r="G20" s="5"/>
      <c r="H20" s="5"/>
      <c r="I20" s="5"/>
      <c r="J20" s="6">
        <v>850000</v>
      </c>
      <c r="K20" s="14">
        <f t="shared" si="0"/>
        <v>595000</v>
      </c>
      <c r="L20" s="14">
        <f t="shared" si="1"/>
        <v>425000</v>
      </c>
      <c r="M20" s="5"/>
      <c r="N20" s="5"/>
      <c r="O20" s="5">
        <f t="shared" si="2"/>
        <v>0</v>
      </c>
      <c r="P20" s="5"/>
      <c r="Q20" s="5"/>
      <c r="R20" s="5"/>
      <c r="S20" s="5"/>
      <c r="T20" s="5">
        <v>15</v>
      </c>
      <c r="U20" s="7">
        <f t="shared" si="3"/>
        <v>70000</v>
      </c>
    </row>
    <row r="21" spans="1:21" ht="15.75">
      <c r="A21" s="2">
        <v>16</v>
      </c>
      <c r="B21" s="3" t="s">
        <v>121</v>
      </c>
      <c r="C21" s="3" t="s">
        <v>122</v>
      </c>
      <c r="D21" s="3" t="s">
        <v>123</v>
      </c>
      <c r="E21" s="4">
        <v>600000</v>
      </c>
      <c r="F21" s="5">
        <v>760000</v>
      </c>
      <c r="G21" s="5">
        <v>450000</v>
      </c>
      <c r="H21" s="5"/>
      <c r="I21" s="5"/>
      <c r="J21" s="6">
        <v>680000</v>
      </c>
      <c r="K21" s="14">
        <f t="shared" si="0"/>
        <v>475999.99999999994</v>
      </c>
      <c r="L21" s="14">
        <f t="shared" si="1"/>
        <v>340000</v>
      </c>
      <c r="M21" s="5"/>
      <c r="N21" s="5"/>
      <c r="O21" s="5">
        <f t="shared" si="2"/>
        <v>0</v>
      </c>
      <c r="P21" s="5"/>
      <c r="Q21" s="5"/>
      <c r="R21" s="5"/>
      <c r="S21" s="5"/>
      <c r="T21" s="5">
        <v>16</v>
      </c>
      <c r="U21" s="7">
        <f t="shared" si="3"/>
        <v>80000</v>
      </c>
    </row>
    <row r="22" spans="1:21" ht="31.5">
      <c r="A22" s="2">
        <v>17</v>
      </c>
      <c r="B22" s="3" t="s">
        <v>121</v>
      </c>
      <c r="C22" s="3" t="s">
        <v>124</v>
      </c>
      <c r="D22" s="3" t="s">
        <v>125</v>
      </c>
      <c r="E22" s="4">
        <v>500000</v>
      </c>
      <c r="F22" s="5">
        <v>600000</v>
      </c>
      <c r="G22" s="5">
        <v>460000</v>
      </c>
      <c r="H22" s="5"/>
      <c r="I22" s="5"/>
      <c r="J22" s="6">
        <v>550000</v>
      </c>
      <c r="K22" s="14">
        <f t="shared" si="0"/>
        <v>385000</v>
      </c>
      <c r="L22" s="14">
        <f t="shared" si="1"/>
        <v>275000</v>
      </c>
      <c r="M22" s="5"/>
      <c r="N22" s="5"/>
      <c r="O22" s="5">
        <f t="shared" si="2"/>
        <v>0</v>
      </c>
      <c r="P22" s="5"/>
      <c r="Q22" s="5"/>
      <c r="R22" s="5"/>
      <c r="S22" s="5"/>
      <c r="T22" s="5">
        <v>17</v>
      </c>
      <c r="U22" s="7">
        <f t="shared" si="3"/>
        <v>50000</v>
      </c>
    </row>
    <row r="23" spans="1:21" ht="15.75">
      <c r="A23" s="2">
        <v>18</v>
      </c>
      <c r="B23" s="3" t="s">
        <v>121</v>
      </c>
      <c r="C23" s="3" t="s">
        <v>125</v>
      </c>
      <c r="D23" s="3" t="s">
        <v>126</v>
      </c>
      <c r="E23" s="4">
        <v>380000</v>
      </c>
      <c r="F23" s="5">
        <v>550000</v>
      </c>
      <c r="G23" s="5">
        <v>480000</v>
      </c>
      <c r="H23" s="5"/>
      <c r="I23" s="5"/>
      <c r="J23" s="6">
        <v>460000</v>
      </c>
      <c r="K23" s="14">
        <f t="shared" si="0"/>
        <v>322000</v>
      </c>
      <c r="L23" s="14"/>
      <c r="M23" s="5"/>
      <c r="N23" s="5"/>
      <c r="O23" s="5">
        <f t="shared" si="2"/>
        <v>0</v>
      </c>
      <c r="P23" s="5"/>
      <c r="Q23" s="5"/>
      <c r="R23" s="5"/>
      <c r="S23" s="5"/>
      <c r="T23" s="5">
        <v>18</v>
      </c>
      <c r="U23" s="7">
        <f t="shared" si="3"/>
        <v>80000</v>
      </c>
    </row>
    <row r="24" spans="1:21" ht="15.75">
      <c r="A24" s="2">
        <v>19</v>
      </c>
      <c r="B24" s="3" t="s">
        <v>127</v>
      </c>
      <c r="C24" s="3" t="s">
        <v>99</v>
      </c>
      <c r="D24" s="3" t="s">
        <v>128</v>
      </c>
      <c r="E24" s="4">
        <v>1000000</v>
      </c>
      <c r="F24" s="5"/>
      <c r="G24" s="8">
        <v>350000</v>
      </c>
      <c r="H24" s="8"/>
      <c r="I24" s="5"/>
      <c r="J24" s="6">
        <f t="shared" si="4"/>
        <v>1000000</v>
      </c>
      <c r="K24" s="14">
        <f t="shared" si="0"/>
        <v>700000</v>
      </c>
      <c r="L24" s="14"/>
      <c r="M24" s="5"/>
      <c r="N24" s="5"/>
      <c r="O24" s="5">
        <f t="shared" si="2"/>
        <v>0</v>
      </c>
      <c r="P24" s="5"/>
      <c r="Q24" s="5"/>
      <c r="R24" s="5"/>
      <c r="S24" s="5"/>
      <c r="T24" s="5">
        <v>19</v>
      </c>
      <c r="U24" s="7">
        <f t="shared" si="3"/>
        <v>0</v>
      </c>
    </row>
    <row r="25" spans="1:21" ht="15.75">
      <c r="A25" s="2">
        <v>20</v>
      </c>
      <c r="B25" s="3" t="s">
        <v>127</v>
      </c>
      <c r="C25" s="3" t="s">
        <v>128</v>
      </c>
      <c r="D25" s="3" t="s">
        <v>129</v>
      </c>
      <c r="E25" s="4">
        <v>440000</v>
      </c>
      <c r="F25" s="5"/>
      <c r="G25" s="5"/>
      <c r="H25" s="5"/>
      <c r="I25" s="5"/>
      <c r="J25" s="6">
        <f t="shared" si="4"/>
        <v>440000</v>
      </c>
      <c r="K25" s="14">
        <f t="shared" si="0"/>
        <v>308000</v>
      </c>
      <c r="L25" s="14"/>
      <c r="M25" s="5"/>
      <c r="N25" s="5"/>
      <c r="O25" s="5">
        <f t="shared" si="2"/>
        <v>0</v>
      </c>
      <c r="P25" s="5"/>
      <c r="Q25" s="5"/>
      <c r="R25" s="5"/>
      <c r="S25" s="5"/>
      <c r="T25" s="5">
        <v>20</v>
      </c>
      <c r="U25" s="7">
        <f t="shared" si="3"/>
        <v>0</v>
      </c>
    </row>
    <row r="26" spans="1:21" ht="15.75">
      <c r="A26" s="2">
        <v>21</v>
      </c>
      <c r="B26" s="3" t="s">
        <v>127</v>
      </c>
      <c r="C26" s="3" t="s">
        <v>129</v>
      </c>
      <c r="D26" s="3" t="s">
        <v>54</v>
      </c>
      <c r="E26" s="4">
        <v>250000</v>
      </c>
      <c r="F26" s="5"/>
      <c r="G26" s="8">
        <v>350000</v>
      </c>
      <c r="H26" s="8"/>
      <c r="I26" s="5"/>
      <c r="J26" s="6">
        <f t="shared" si="4"/>
        <v>250000</v>
      </c>
      <c r="K26" s="14">
        <f t="shared" si="0"/>
        <v>175000</v>
      </c>
      <c r="L26" s="14"/>
      <c r="M26" s="5"/>
      <c r="N26" s="5"/>
      <c r="O26" s="5">
        <f t="shared" si="2"/>
        <v>0</v>
      </c>
      <c r="P26" s="5"/>
      <c r="Q26" s="5"/>
      <c r="R26" s="5"/>
      <c r="S26" s="5"/>
      <c r="T26" s="5">
        <v>21</v>
      </c>
      <c r="U26" s="7">
        <f t="shared" si="3"/>
        <v>0</v>
      </c>
    </row>
    <row r="27" spans="1:21" ht="15.75">
      <c r="A27" s="2">
        <v>22</v>
      </c>
      <c r="B27" s="3" t="s">
        <v>130</v>
      </c>
      <c r="C27" s="3" t="s">
        <v>99</v>
      </c>
      <c r="D27" s="3" t="s">
        <v>128</v>
      </c>
      <c r="E27" s="4">
        <v>1000000</v>
      </c>
      <c r="F27" s="5"/>
      <c r="G27" s="5"/>
      <c r="H27" s="5"/>
      <c r="I27" s="5"/>
      <c r="J27" s="6">
        <f t="shared" si="4"/>
        <v>1000000</v>
      </c>
      <c r="K27" s="14">
        <f t="shared" si="0"/>
        <v>700000</v>
      </c>
      <c r="L27" s="14"/>
      <c r="M27" s="5"/>
      <c r="N27" s="5"/>
      <c r="O27" s="5">
        <f t="shared" si="2"/>
        <v>0</v>
      </c>
      <c r="P27" s="5"/>
      <c r="Q27" s="5"/>
      <c r="R27" s="5"/>
      <c r="S27" s="5"/>
      <c r="T27" s="5">
        <v>22</v>
      </c>
      <c r="U27" s="7">
        <f t="shared" si="3"/>
        <v>0</v>
      </c>
    </row>
    <row r="28" spans="1:21" ht="15.75">
      <c r="A28" s="2">
        <v>23</v>
      </c>
      <c r="B28" s="3" t="s">
        <v>131</v>
      </c>
      <c r="C28" s="3" t="s">
        <v>132</v>
      </c>
      <c r="D28" s="3" t="s">
        <v>130</v>
      </c>
      <c r="E28" s="4">
        <v>650000</v>
      </c>
      <c r="F28" s="5"/>
      <c r="G28" s="5"/>
      <c r="H28" s="5"/>
      <c r="I28" s="5"/>
      <c r="J28" s="6">
        <f t="shared" si="4"/>
        <v>650000</v>
      </c>
      <c r="K28" s="14">
        <f t="shared" si="0"/>
        <v>455000</v>
      </c>
      <c r="L28" s="14"/>
      <c r="M28" s="5"/>
      <c r="N28" s="5"/>
      <c r="O28" s="5">
        <f t="shared" si="2"/>
        <v>0</v>
      </c>
      <c r="P28" s="5"/>
      <c r="Q28" s="5"/>
      <c r="R28" s="5"/>
      <c r="S28" s="5"/>
      <c r="T28" s="5">
        <v>23</v>
      </c>
      <c r="U28" s="7">
        <f t="shared" si="3"/>
        <v>0</v>
      </c>
    </row>
    <row r="29" spans="1:21" ht="15.75">
      <c r="A29" s="2">
        <v>24</v>
      </c>
      <c r="B29" s="3" t="s">
        <v>133</v>
      </c>
      <c r="C29" s="3" t="s">
        <v>113</v>
      </c>
      <c r="D29" s="3" t="s">
        <v>134</v>
      </c>
      <c r="E29" s="4">
        <v>750000</v>
      </c>
      <c r="F29" s="5"/>
      <c r="G29" s="5"/>
      <c r="H29" s="5"/>
      <c r="I29" s="5"/>
      <c r="J29" s="6">
        <f t="shared" si="4"/>
        <v>750000</v>
      </c>
      <c r="K29" s="14">
        <f t="shared" si="0"/>
        <v>525000</v>
      </c>
      <c r="L29" s="14"/>
      <c r="M29" s="5"/>
      <c r="N29" s="5"/>
      <c r="O29" s="5">
        <f t="shared" si="2"/>
        <v>0</v>
      </c>
      <c r="P29" s="5"/>
      <c r="Q29" s="5"/>
      <c r="R29" s="5"/>
      <c r="S29" s="5"/>
      <c r="T29" s="5">
        <v>24</v>
      </c>
      <c r="U29" s="7">
        <f t="shared" si="3"/>
        <v>0</v>
      </c>
    </row>
    <row r="30" spans="1:21" ht="15.75">
      <c r="A30" s="2">
        <v>25</v>
      </c>
      <c r="B30" s="3" t="s">
        <v>133</v>
      </c>
      <c r="C30" s="3" t="s">
        <v>134</v>
      </c>
      <c r="D30" s="3" t="s">
        <v>135</v>
      </c>
      <c r="E30" s="4">
        <v>380000</v>
      </c>
      <c r="F30" s="5"/>
      <c r="G30" s="5"/>
      <c r="H30" s="5"/>
      <c r="I30" s="5"/>
      <c r="J30" s="6">
        <f t="shared" si="4"/>
        <v>380000</v>
      </c>
      <c r="K30" s="14">
        <f t="shared" si="0"/>
        <v>266000</v>
      </c>
      <c r="L30" s="14"/>
      <c r="M30" s="5"/>
      <c r="N30" s="5"/>
      <c r="O30" s="5">
        <f t="shared" si="2"/>
        <v>0</v>
      </c>
      <c r="P30" s="5"/>
      <c r="Q30" s="5"/>
      <c r="R30" s="5"/>
      <c r="S30" s="5"/>
      <c r="T30" s="5">
        <v>25</v>
      </c>
      <c r="U30" s="7">
        <f t="shared" si="3"/>
        <v>0</v>
      </c>
    </row>
    <row r="31" spans="1:21" ht="15.75">
      <c r="A31" s="2">
        <v>26</v>
      </c>
      <c r="B31" s="3" t="s">
        <v>136</v>
      </c>
      <c r="C31" s="3" t="s">
        <v>113</v>
      </c>
      <c r="D31" s="3" t="s">
        <v>134</v>
      </c>
      <c r="E31" s="4">
        <v>900000</v>
      </c>
      <c r="F31" s="5"/>
      <c r="G31" s="5"/>
      <c r="H31" s="5"/>
      <c r="I31" s="5"/>
      <c r="J31" s="6">
        <f t="shared" si="4"/>
        <v>900000</v>
      </c>
      <c r="K31" s="14">
        <f t="shared" si="0"/>
        <v>630000</v>
      </c>
      <c r="L31" s="14"/>
      <c r="M31" s="5"/>
      <c r="N31" s="5"/>
      <c r="O31" s="5">
        <f t="shared" si="2"/>
        <v>0</v>
      </c>
      <c r="P31" s="5"/>
      <c r="Q31" s="5"/>
      <c r="R31" s="5"/>
      <c r="S31" s="5"/>
      <c r="T31" s="5">
        <v>26</v>
      </c>
      <c r="U31" s="7">
        <f t="shared" si="3"/>
        <v>0</v>
      </c>
    </row>
    <row r="32" spans="1:21" ht="31.5">
      <c r="A32" s="2">
        <v>27</v>
      </c>
      <c r="B32" s="3" t="s">
        <v>136</v>
      </c>
      <c r="C32" s="3" t="s">
        <v>134</v>
      </c>
      <c r="D32" s="3" t="s">
        <v>137</v>
      </c>
      <c r="E32" s="4">
        <v>380000</v>
      </c>
      <c r="F32" s="5">
        <v>540000</v>
      </c>
      <c r="G32" s="5"/>
      <c r="H32" s="5"/>
      <c r="I32" s="5"/>
      <c r="J32" s="6">
        <v>460000</v>
      </c>
      <c r="K32" s="14">
        <f t="shared" si="0"/>
        <v>322000</v>
      </c>
      <c r="L32" s="14"/>
      <c r="M32" s="5"/>
      <c r="N32" s="5"/>
      <c r="O32" s="5">
        <f t="shared" si="2"/>
        <v>0</v>
      </c>
      <c r="P32" s="5"/>
      <c r="Q32" s="5"/>
      <c r="R32" s="5"/>
      <c r="S32" s="5"/>
      <c r="T32" s="5">
        <v>27</v>
      </c>
      <c r="U32" s="7">
        <f t="shared" si="3"/>
        <v>80000</v>
      </c>
    </row>
    <row r="33" spans="1:21" ht="15.75">
      <c r="A33" s="2">
        <v>28</v>
      </c>
      <c r="B33" s="3" t="s">
        <v>138</v>
      </c>
      <c r="C33" s="3" t="s">
        <v>99</v>
      </c>
      <c r="D33" s="3" t="s">
        <v>139</v>
      </c>
      <c r="E33" s="4">
        <v>380000</v>
      </c>
      <c r="F33" s="5">
        <v>580000</v>
      </c>
      <c r="G33" s="5">
        <v>420000</v>
      </c>
      <c r="H33" s="5"/>
      <c r="I33" s="5"/>
      <c r="J33" s="6">
        <v>480000</v>
      </c>
      <c r="K33" s="14">
        <f t="shared" si="0"/>
        <v>336000</v>
      </c>
      <c r="L33" s="14">
        <f t="shared" si="1"/>
        <v>240000</v>
      </c>
      <c r="M33" s="5"/>
      <c r="N33" s="5"/>
      <c r="O33" s="5">
        <f t="shared" si="2"/>
        <v>0</v>
      </c>
      <c r="P33" s="5"/>
      <c r="Q33" s="5"/>
      <c r="R33" s="5"/>
      <c r="S33" s="5"/>
      <c r="T33" s="5">
        <v>28</v>
      </c>
      <c r="U33" s="7">
        <f t="shared" si="3"/>
        <v>100000</v>
      </c>
    </row>
    <row r="34" spans="1:21" ht="15.75">
      <c r="A34" s="2">
        <v>29</v>
      </c>
      <c r="B34" s="3" t="s">
        <v>138</v>
      </c>
      <c r="C34" s="3" t="s">
        <v>139</v>
      </c>
      <c r="D34" s="3" t="s">
        <v>140</v>
      </c>
      <c r="E34" s="4">
        <v>320000</v>
      </c>
      <c r="F34" s="8">
        <v>600000</v>
      </c>
      <c r="G34" s="5">
        <v>360000</v>
      </c>
      <c r="H34" s="5"/>
      <c r="I34" s="5"/>
      <c r="J34" s="6">
        <v>460000</v>
      </c>
      <c r="K34" s="14">
        <f t="shared" si="0"/>
        <v>322000</v>
      </c>
      <c r="L34" s="14">
        <f t="shared" si="1"/>
        <v>230000</v>
      </c>
      <c r="M34" s="5"/>
      <c r="N34" s="5"/>
      <c r="O34" s="5">
        <f t="shared" si="2"/>
        <v>0</v>
      </c>
      <c r="P34" s="5"/>
      <c r="Q34" s="5"/>
      <c r="R34" s="5"/>
      <c r="S34" s="5"/>
      <c r="T34" s="5">
        <v>29</v>
      </c>
      <c r="U34" s="7">
        <f t="shared" si="3"/>
        <v>140000</v>
      </c>
    </row>
    <row r="35" spans="1:21" ht="15.75">
      <c r="A35" s="2">
        <v>30</v>
      </c>
      <c r="B35" s="3" t="s">
        <v>141</v>
      </c>
      <c r="C35" s="3" t="s">
        <v>99</v>
      </c>
      <c r="D35" s="3" t="s">
        <v>142</v>
      </c>
      <c r="E35" s="4">
        <v>320000</v>
      </c>
      <c r="F35" s="5"/>
      <c r="G35" s="5"/>
      <c r="H35" s="5"/>
      <c r="I35" s="5"/>
      <c r="J35" s="6">
        <f t="shared" si="4"/>
        <v>320000</v>
      </c>
      <c r="K35" s="14">
        <f t="shared" si="0"/>
        <v>224000</v>
      </c>
      <c r="L35" s="14"/>
      <c r="M35" s="5"/>
      <c r="N35" s="5"/>
      <c r="O35" s="5">
        <f t="shared" si="2"/>
        <v>0</v>
      </c>
      <c r="P35" s="5"/>
      <c r="Q35" s="5"/>
      <c r="R35" s="5"/>
      <c r="S35" s="5"/>
      <c r="T35" s="5">
        <v>30</v>
      </c>
      <c r="U35" s="7">
        <f t="shared" si="3"/>
        <v>0</v>
      </c>
    </row>
    <row r="36" spans="1:21" ht="15.75">
      <c r="A36" s="2">
        <v>31</v>
      </c>
      <c r="B36" s="3" t="s">
        <v>141</v>
      </c>
      <c r="C36" s="3" t="s">
        <v>142</v>
      </c>
      <c r="D36" s="3" t="s">
        <v>143</v>
      </c>
      <c r="E36" s="4">
        <v>250000</v>
      </c>
      <c r="F36" s="5"/>
      <c r="G36" s="5"/>
      <c r="H36" s="5"/>
      <c r="I36" s="5"/>
      <c r="J36" s="6">
        <f t="shared" si="4"/>
        <v>250000</v>
      </c>
      <c r="K36" s="14">
        <f t="shared" si="0"/>
        <v>175000</v>
      </c>
      <c r="L36" s="14"/>
      <c r="M36" s="5"/>
      <c r="N36" s="5"/>
      <c r="O36" s="5">
        <f t="shared" si="2"/>
        <v>0</v>
      </c>
      <c r="P36" s="5"/>
      <c r="Q36" s="5"/>
      <c r="R36" s="5"/>
      <c r="S36" s="5"/>
      <c r="T36" s="5">
        <v>31</v>
      </c>
      <c r="U36" s="7">
        <f t="shared" si="3"/>
        <v>0</v>
      </c>
    </row>
    <row r="37" spans="1:21" ht="15.75">
      <c r="A37" s="2">
        <v>32</v>
      </c>
      <c r="B37" s="3" t="s">
        <v>144</v>
      </c>
      <c r="C37" s="3" t="s">
        <v>99</v>
      </c>
      <c r="D37" s="3" t="s">
        <v>145</v>
      </c>
      <c r="E37" s="4">
        <v>250000</v>
      </c>
      <c r="F37" s="5"/>
      <c r="G37" s="5"/>
      <c r="H37" s="5"/>
      <c r="I37" s="5"/>
      <c r="J37" s="6">
        <f t="shared" si="4"/>
        <v>250000</v>
      </c>
      <c r="K37" s="14">
        <f t="shared" si="0"/>
        <v>175000</v>
      </c>
      <c r="L37" s="14">
        <f t="shared" si="1"/>
        <v>125000</v>
      </c>
      <c r="M37" s="5"/>
      <c r="N37" s="5"/>
      <c r="O37" s="5">
        <f t="shared" si="2"/>
        <v>0</v>
      </c>
      <c r="P37" s="5"/>
      <c r="Q37" s="5"/>
      <c r="R37" s="5"/>
      <c r="S37" s="5"/>
      <c r="T37" s="5">
        <v>32</v>
      </c>
      <c r="U37" s="7">
        <f t="shared" si="3"/>
        <v>0</v>
      </c>
    </row>
    <row r="38" spans="1:21" ht="31.5">
      <c r="A38" s="2">
        <v>33</v>
      </c>
      <c r="B38" s="3" t="s">
        <v>146</v>
      </c>
      <c r="C38" s="3" t="s">
        <v>112</v>
      </c>
      <c r="D38" s="3" t="s">
        <v>147</v>
      </c>
      <c r="E38" s="4">
        <v>600000</v>
      </c>
      <c r="F38" s="5"/>
      <c r="G38" s="5"/>
      <c r="H38" s="5"/>
      <c r="I38" s="5"/>
      <c r="J38" s="6">
        <f t="shared" si="4"/>
        <v>600000</v>
      </c>
      <c r="K38" s="14">
        <f t="shared" si="0"/>
        <v>420000</v>
      </c>
      <c r="L38" s="14">
        <f t="shared" si="1"/>
        <v>300000</v>
      </c>
      <c r="M38" s="5"/>
      <c r="N38" s="5"/>
      <c r="O38" s="5">
        <f t="shared" si="2"/>
        <v>0</v>
      </c>
      <c r="P38" s="5"/>
      <c r="Q38" s="5"/>
      <c r="R38" s="5"/>
      <c r="S38" s="5"/>
      <c r="T38" s="5">
        <v>33</v>
      </c>
      <c r="U38" s="7">
        <f t="shared" si="3"/>
        <v>0</v>
      </c>
    </row>
    <row r="39" spans="1:21" ht="31.5">
      <c r="A39" s="2">
        <v>34</v>
      </c>
      <c r="B39" s="3" t="s">
        <v>146</v>
      </c>
      <c r="C39" s="3" t="s">
        <v>147</v>
      </c>
      <c r="D39" s="3" t="s">
        <v>148</v>
      </c>
      <c r="E39" s="4">
        <v>320000</v>
      </c>
      <c r="F39" s="5"/>
      <c r="G39" s="5"/>
      <c r="H39" s="5"/>
      <c r="I39" s="5"/>
      <c r="J39" s="6">
        <f t="shared" si="4"/>
        <v>320000</v>
      </c>
      <c r="K39" s="14">
        <f t="shared" si="0"/>
        <v>224000</v>
      </c>
      <c r="L39" s="14">
        <f t="shared" si="1"/>
        <v>160000</v>
      </c>
      <c r="M39" s="5"/>
      <c r="N39" s="5"/>
      <c r="O39" s="5">
        <f t="shared" si="2"/>
        <v>0</v>
      </c>
      <c r="P39" s="5"/>
      <c r="Q39" s="5"/>
      <c r="R39" s="5"/>
      <c r="S39" s="5"/>
      <c r="T39" s="5">
        <v>34</v>
      </c>
      <c r="U39" s="7">
        <f t="shared" si="3"/>
        <v>0</v>
      </c>
    </row>
    <row r="40" spans="1:21" ht="31.5">
      <c r="A40" s="2">
        <v>35</v>
      </c>
      <c r="B40" s="3" t="s">
        <v>146</v>
      </c>
      <c r="C40" s="3" t="s">
        <v>148</v>
      </c>
      <c r="D40" s="3" t="s">
        <v>54</v>
      </c>
      <c r="E40" s="4">
        <v>250000</v>
      </c>
      <c r="F40" s="5"/>
      <c r="G40" s="5"/>
      <c r="H40" s="5"/>
      <c r="I40" s="5"/>
      <c r="J40" s="6">
        <f t="shared" si="4"/>
        <v>250000</v>
      </c>
      <c r="K40" s="14">
        <f t="shared" si="0"/>
        <v>175000</v>
      </c>
      <c r="L40" s="14">
        <f t="shared" si="1"/>
        <v>125000</v>
      </c>
      <c r="M40" s="5"/>
      <c r="N40" s="5"/>
      <c r="O40" s="5">
        <f t="shared" si="2"/>
        <v>0</v>
      </c>
      <c r="P40" s="5"/>
      <c r="Q40" s="5"/>
      <c r="R40" s="5"/>
      <c r="S40" s="5"/>
      <c r="T40" s="5">
        <v>35</v>
      </c>
      <c r="U40" s="7">
        <f t="shared" si="3"/>
        <v>0</v>
      </c>
    </row>
    <row r="41" spans="1:21" ht="31.5">
      <c r="A41" s="2">
        <v>36</v>
      </c>
      <c r="B41" s="3" t="s">
        <v>149</v>
      </c>
      <c r="C41" s="3" t="s">
        <v>112</v>
      </c>
      <c r="D41" s="3" t="s">
        <v>150</v>
      </c>
      <c r="E41" s="4">
        <v>650000</v>
      </c>
      <c r="F41" s="8">
        <v>730000</v>
      </c>
      <c r="G41" s="5"/>
      <c r="H41" s="5"/>
      <c r="I41" s="5"/>
      <c r="J41" s="6">
        <v>700000</v>
      </c>
      <c r="K41" s="14">
        <f t="shared" si="0"/>
        <v>489999.99999999994</v>
      </c>
      <c r="L41" s="14">
        <f t="shared" si="1"/>
        <v>350000</v>
      </c>
      <c r="M41" s="5"/>
      <c r="N41" s="5"/>
      <c r="O41" s="5">
        <f t="shared" si="2"/>
        <v>0</v>
      </c>
      <c r="P41" s="5"/>
      <c r="Q41" s="5"/>
      <c r="R41" s="5"/>
      <c r="S41" s="5"/>
      <c r="T41" s="5">
        <v>36</v>
      </c>
      <c r="U41" s="7">
        <f t="shared" si="3"/>
        <v>50000</v>
      </c>
    </row>
    <row r="42" spans="1:21" ht="31.5">
      <c r="A42" s="2">
        <v>37</v>
      </c>
      <c r="B42" s="3" t="s">
        <v>149</v>
      </c>
      <c r="C42" s="3" t="s">
        <v>150</v>
      </c>
      <c r="D42" s="3" t="s">
        <v>151</v>
      </c>
      <c r="E42" s="4">
        <v>380000</v>
      </c>
      <c r="F42" s="5">
        <v>510000</v>
      </c>
      <c r="G42" s="5"/>
      <c r="H42" s="5"/>
      <c r="I42" s="5"/>
      <c r="J42" s="6">
        <v>450000</v>
      </c>
      <c r="K42" s="14">
        <f t="shared" si="0"/>
        <v>315000</v>
      </c>
      <c r="L42" s="14">
        <f t="shared" si="1"/>
        <v>225000</v>
      </c>
      <c r="M42" s="5"/>
      <c r="N42" s="5"/>
      <c r="O42" s="5">
        <f t="shared" si="2"/>
        <v>0</v>
      </c>
      <c r="P42" s="5"/>
      <c r="Q42" s="5"/>
      <c r="R42" s="5"/>
      <c r="S42" s="5"/>
      <c r="T42" s="5">
        <v>37</v>
      </c>
      <c r="U42" s="7">
        <f t="shared" si="3"/>
        <v>70000</v>
      </c>
    </row>
    <row r="43" spans="1:21" ht="15.75">
      <c r="A43" s="2">
        <v>38</v>
      </c>
      <c r="B43" s="3" t="s">
        <v>149</v>
      </c>
      <c r="C43" s="3" t="s">
        <v>151</v>
      </c>
      <c r="D43" s="3" t="s">
        <v>54</v>
      </c>
      <c r="E43" s="4">
        <v>250000</v>
      </c>
      <c r="F43" s="5"/>
      <c r="G43" s="5"/>
      <c r="H43" s="5"/>
      <c r="I43" s="5"/>
      <c r="J43" s="6">
        <f t="shared" si="4"/>
        <v>250000</v>
      </c>
      <c r="K43" s="14">
        <f t="shared" si="0"/>
        <v>175000</v>
      </c>
      <c r="L43" s="14">
        <f t="shared" si="1"/>
        <v>125000</v>
      </c>
      <c r="M43" s="5"/>
      <c r="N43" s="5"/>
      <c r="O43" s="5">
        <f t="shared" si="2"/>
        <v>0</v>
      </c>
      <c r="P43" s="5"/>
      <c r="Q43" s="5"/>
      <c r="R43" s="5"/>
      <c r="S43" s="5"/>
      <c r="T43" s="5">
        <v>38</v>
      </c>
      <c r="U43" s="7">
        <f t="shared" si="3"/>
        <v>0</v>
      </c>
    </row>
    <row r="44" spans="1:21" ht="31.5">
      <c r="A44" s="2">
        <v>39</v>
      </c>
      <c r="B44" s="3" t="s">
        <v>152</v>
      </c>
      <c r="C44" s="3" t="s">
        <v>153</v>
      </c>
      <c r="D44" s="3" t="s">
        <v>133</v>
      </c>
      <c r="E44" s="4">
        <v>380000</v>
      </c>
      <c r="F44" s="5"/>
      <c r="G44" s="5"/>
      <c r="H44" s="5"/>
      <c r="I44" s="5"/>
      <c r="J44" s="6">
        <f t="shared" si="4"/>
        <v>380000</v>
      </c>
      <c r="K44" s="14">
        <f t="shared" si="0"/>
        <v>266000</v>
      </c>
      <c r="L44" s="14">
        <f t="shared" si="1"/>
        <v>190000</v>
      </c>
      <c r="M44" s="5"/>
      <c r="N44" s="5"/>
      <c r="O44" s="5">
        <f t="shared" si="2"/>
        <v>0</v>
      </c>
      <c r="P44" s="5"/>
      <c r="Q44" s="5"/>
      <c r="R44" s="5"/>
      <c r="S44" s="5"/>
      <c r="T44" s="5">
        <v>39</v>
      </c>
      <c r="U44" s="7">
        <f t="shared" si="3"/>
        <v>0</v>
      </c>
    </row>
    <row r="45" spans="1:21" ht="31.5">
      <c r="A45" s="2">
        <v>40</v>
      </c>
      <c r="B45" s="3" t="s">
        <v>152</v>
      </c>
      <c r="C45" s="3" t="s">
        <v>133</v>
      </c>
      <c r="D45" s="3" t="s">
        <v>154</v>
      </c>
      <c r="E45" s="4">
        <v>250000</v>
      </c>
      <c r="F45" s="5"/>
      <c r="G45" s="5"/>
      <c r="H45" s="5"/>
      <c r="I45" s="5"/>
      <c r="J45" s="6">
        <f t="shared" si="4"/>
        <v>250000</v>
      </c>
      <c r="K45" s="14">
        <f t="shared" si="0"/>
        <v>175000</v>
      </c>
      <c r="L45" s="14">
        <f t="shared" si="1"/>
        <v>125000</v>
      </c>
      <c r="M45" s="5"/>
      <c r="N45" s="5"/>
      <c r="O45" s="5">
        <f t="shared" si="2"/>
        <v>0</v>
      </c>
      <c r="P45" s="5"/>
      <c r="Q45" s="5"/>
      <c r="R45" s="5"/>
      <c r="S45" s="5"/>
      <c r="T45" s="5">
        <v>40</v>
      </c>
      <c r="U45" s="7">
        <f t="shared" si="3"/>
        <v>0</v>
      </c>
    </row>
    <row r="46" spans="1:21" ht="31.5">
      <c r="A46" s="2">
        <v>41</v>
      </c>
      <c r="B46" s="3" t="s">
        <v>155</v>
      </c>
      <c r="C46" s="3" t="s">
        <v>99</v>
      </c>
      <c r="D46" s="3" t="s">
        <v>156</v>
      </c>
      <c r="E46" s="4">
        <v>570000</v>
      </c>
      <c r="F46" s="5">
        <v>720000</v>
      </c>
      <c r="G46" s="5"/>
      <c r="H46" s="5"/>
      <c r="I46" s="5"/>
      <c r="J46" s="6">
        <v>620000</v>
      </c>
      <c r="K46" s="14">
        <f t="shared" si="0"/>
        <v>434000</v>
      </c>
      <c r="L46" s="14">
        <f t="shared" si="1"/>
        <v>310000</v>
      </c>
      <c r="M46" s="5"/>
      <c r="N46" s="5"/>
      <c r="O46" s="5">
        <f t="shared" si="2"/>
        <v>0</v>
      </c>
      <c r="P46" s="5"/>
      <c r="Q46" s="5"/>
      <c r="R46" s="5"/>
      <c r="S46" s="5"/>
      <c r="T46" s="5">
        <v>41</v>
      </c>
      <c r="U46" s="7">
        <f t="shared" si="3"/>
        <v>50000</v>
      </c>
    </row>
    <row r="47" spans="1:21" ht="31.5">
      <c r="A47" s="2">
        <v>42</v>
      </c>
      <c r="B47" s="3" t="s">
        <v>155</v>
      </c>
      <c r="C47" s="3" t="s">
        <v>156</v>
      </c>
      <c r="D47" s="3" t="s">
        <v>54</v>
      </c>
      <c r="E47" s="4">
        <v>380000</v>
      </c>
      <c r="F47" s="5">
        <v>530000</v>
      </c>
      <c r="G47" s="5"/>
      <c r="H47" s="5"/>
      <c r="I47" s="5"/>
      <c r="J47" s="6">
        <v>450000</v>
      </c>
      <c r="K47" s="14">
        <f t="shared" si="0"/>
        <v>315000</v>
      </c>
      <c r="L47" s="14">
        <f t="shared" si="1"/>
        <v>225000</v>
      </c>
      <c r="M47" s="5"/>
      <c r="N47" s="5"/>
      <c r="O47" s="5">
        <f t="shared" si="2"/>
        <v>0</v>
      </c>
      <c r="P47" s="5"/>
      <c r="Q47" s="5"/>
      <c r="R47" s="5"/>
      <c r="S47" s="5"/>
      <c r="T47" s="5">
        <v>42</v>
      </c>
      <c r="U47" s="7">
        <f t="shared" si="3"/>
        <v>70000</v>
      </c>
    </row>
    <row r="48" spans="1:21" ht="15.75">
      <c r="A48" s="2">
        <v>43</v>
      </c>
      <c r="B48" s="3" t="s">
        <v>157</v>
      </c>
      <c r="C48" s="3" t="s">
        <v>99</v>
      </c>
      <c r="D48" s="3" t="s">
        <v>134</v>
      </c>
      <c r="E48" s="4">
        <v>1000000</v>
      </c>
      <c r="F48" s="5">
        <v>1300000</v>
      </c>
      <c r="G48" s="5"/>
      <c r="H48" s="5"/>
      <c r="I48" s="5"/>
      <c r="J48" s="6">
        <v>1100000</v>
      </c>
      <c r="K48" s="14">
        <f t="shared" si="0"/>
        <v>770000</v>
      </c>
      <c r="L48" s="14">
        <f t="shared" si="1"/>
        <v>550000</v>
      </c>
      <c r="M48" s="5"/>
      <c r="N48" s="5"/>
      <c r="O48" s="5">
        <f t="shared" si="2"/>
        <v>0</v>
      </c>
      <c r="P48" s="5"/>
      <c r="Q48" s="5"/>
      <c r="R48" s="5"/>
      <c r="S48" s="5"/>
      <c r="T48" s="5">
        <v>43</v>
      </c>
      <c r="U48" s="7">
        <f t="shared" si="3"/>
        <v>100000</v>
      </c>
    </row>
    <row r="49" spans="1:21" ht="31.5">
      <c r="A49" s="2">
        <v>44</v>
      </c>
      <c r="B49" s="3" t="s">
        <v>157</v>
      </c>
      <c r="C49" s="3" t="s">
        <v>134</v>
      </c>
      <c r="D49" s="3" t="s">
        <v>158</v>
      </c>
      <c r="E49" s="4">
        <v>600000</v>
      </c>
      <c r="F49" s="5"/>
      <c r="G49" s="5"/>
      <c r="H49" s="5"/>
      <c r="I49" s="5"/>
      <c r="J49" s="6">
        <f t="shared" si="4"/>
        <v>600000</v>
      </c>
      <c r="K49" s="14">
        <f t="shared" si="0"/>
        <v>420000</v>
      </c>
      <c r="L49" s="14">
        <f t="shared" si="1"/>
        <v>300000</v>
      </c>
      <c r="M49" s="5"/>
      <c r="N49" s="5"/>
      <c r="O49" s="5">
        <f t="shared" si="2"/>
        <v>0</v>
      </c>
      <c r="P49" s="5"/>
      <c r="Q49" s="5"/>
      <c r="R49" s="5"/>
      <c r="S49" s="5"/>
      <c r="T49" s="5">
        <v>44</v>
      </c>
      <c r="U49" s="7">
        <f t="shared" si="3"/>
        <v>0</v>
      </c>
    </row>
    <row r="50" spans="1:21" ht="15.75">
      <c r="A50" s="2">
        <v>45</v>
      </c>
      <c r="B50" s="3" t="s">
        <v>159</v>
      </c>
      <c r="C50" s="3" t="s">
        <v>99</v>
      </c>
      <c r="D50" s="3" t="s">
        <v>134</v>
      </c>
      <c r="E50" s="4">
        <v>650000</v>
      </c>
      <c r="F50" s="5">
        <v>800000</v>
      </c>
      <c r="G50" s="5"/>
      <c r="H50" s="5"/>
      <c r="I50" s="5"/>
      <c r="J50" s="6">
        <v>720000</v>
      </c>
      <c r="K50" s="14">
        <f t="shared" si="0"/>
        <v>503999.99999999994</v>
      </c>
      <c r="L50" s="14">
        <f t="shared" si="1"/>
        <v>360000</v>
      </c>
      <c r="M50" s="5"/>
      <c r="N50" s="5"/>
      <c r="O50" s="5">
        <f t="shared" si="2"/>
        <v>0</v>
      </c>
      <c r="P50" s="5"/>
      <c r="Q50" s="5"/>
      <c r="R50" s="5"/>
      <c r="S50" s="5"/>
      <c r="T50" s="5">
        <v>45</v>
      </c>
      <c r="U50" s="7">
        <f t="shared" si="3"/>
        <v>70000</v>
      </c>
    </row>
    <row r="51" spans="1:21" ht="15.75">
      <c r="A51" s="2">
        <v>46</v>
      </c>
      <c r="B51" s="3" t="s">
        <v>159</v>
      </c>
      <c r="C51" s="3" t="s">
        <v>134</v>
      </c>
      <c r="D51" s="3" t="s">
        <v>156</v>
      </c>
      <c r="E51" s="4">
        <v>380000</v>
      </c>
      <c r="F51" s="5"/>
      <c r="G51" s="5"/>
      <c r="H51" s="5"/>
      <c r="I51" s="5"/>
      <c r="J51" s="6">
        <f t="shared" si="4"/>
        <v>380000</v>
      </c>
      <c r="K51" s="14">
        <f t="shared" si="0"/>
        <v>266000</v>
      </c>
      <c r="L51" s="14">
        <f t="shared" si="1"/>
        <v>190000</v>
      </c>
      <c r="M51" s="5"/>
      <c r="N51" s="5"/>
      <c r="O51" s="5">
        <f t="shared" si="2"/>
        <v>0</v>
      </c>
      <c r="P51" s="5"/>
      <c r="Q51" s="5"/>
      <c r="R51" s="5"/>
      <c r="S51" s="5"/>
      <c r="T51" s="5">
        <v>46</v>
      </c>
      <c r="U51" s="7">
        <f t="shared" si="3"/>
        <v>0</v>
      </c>
    </row>
    <row r="52" spans="1:21" ht="15.75">
      <c r="A52" s="2">
        <v>47</v>
      </c>
      <c r="B52" s="3" t="s">
        <v>160</v>
      </c>
      <c r="C52" s="3" t="s">
        <v>99</v>
      </c>
      <c r="D52" s="3" t="s">
        <v>134</v>
      </c>
      <c r="E52" s="4">
        <v>650000</v>
      </c>
      <c r="F52" s="5"/>
      <c r="G52" s="5"/>
      <c r="H52" s="5"/>
      <c r="I52" s="5"/>
      <c r="J52" s="6">
        <f t="shared" si="4"/>
        <v>650000</v>
      </c>
      <c r="K52" s="14">
        <f t="shared" si="0"/>
        <v>455000</v>
      </c>
      <c r="L52" s="14">
        <f t="shared" si="1"/>
        <v>325000</v>
      </c>
      <c r="M52" s="5"/>
      <c r="N52" s="5"/>
      <c r="O52" s="5">
        <f t="shared" si="2"/>
        <v>0</v>
      </c>
      <c r="P52" s="5"/>
      <c r="Q52" s="5"/>
      <c r="R52" s="5"/>
      <c r="S52" s="5"/>
      <c r="T52" s="5">
        <v>47</v>
      </c>
      <c r="U52" s="7">
        <f t="shared" si="3"/>
        <v>0</v>
      </c>
    </row>
    <row r="53" spans="1:21" ht="15.75">
      <c r="A53" s="2">
        <v>48</v>
      </c>
      <c r="B53" s="3" t="s">
        <v>160</v>
      </c>
      <c r="C53" s="3" t="s">
        <v>134</v>
      </c>
      <c r="D53" s="3" t="s">
        <v>54</v>
      </c>
      <c r="E53" s="4">
        <v>380000</v>
      </c>
      <c r="F53" s="5"/>
      <c r="G53" s="5"/>
      <c r="H53" s="5"/>
      <c r="I53" s="5"/>
      <c r="J53" s="6">
        <f t="shared" si="4"/>
        <v>380000</v>
      </c>
      <c r="K53" s="14">
        <f t="shared" si="0"/>
        <v>266000</v>
      </c>
      <c r="L53" s="14">
        <f t="shared" si="1"/>
        <v>190000</v>
      </c>
      <c r="M53" s="5"/>
      <c r="N53" s="5"/>
      <c r="O53" s="5">
        <f t="shared" si="2"/>
        <v>0</v>
      </c>
      <c r="P53" s="5"/>
      <c r="Q53" s="5"/>
      <c r="R53" s="5"/>
      <c r="S53" s="5"/>
      <c r="T53" s="5">
        <v>48</v>
      </c>
      <c r="U53" s="7">
        <f t="shared" si="3"/>
        <v>0</v>
      </c>
    </row>
    <row r="54" spans="1:21" ht="31.5">
      <c r="A54" s="2">
        <v>49</v>
      </c>
      <c r="B54" s="3" t="s">
        <v>154</v>
      </c>
      <c r="C54" s="3" t="s">
        <v>99</v>
      </c>
      <c r="D54" s="3" t="s">
        <v>134</v>
      </c>
      <c r="E54" s="4">
        <v>380000</v>
      </c>
      <c r="F54" s="5"/>
      <c r="G54" s="5"/>
      <c r="H54" s="5"/>
      <c r="I54" s="5"/>
      <c r="J54" s="6">
        <f t="shared" si="4"/>
        <v>380000</v>
      </c>
      <c r="K54" s="14">
        <f t="shared" si="0"/>
        <v>266000</v>
      </c>
      <c r="L54" s="14">
        <f t="shared" si="1"/>
        <v>190000</v>
      </c>
      <c r="M54" s="5"/>
      <c r="N54" s="5"/>
      <c r="O54" s="5">
        <f t="shared" si="2"/>
        <v>0</v>
      </c>
      <c r="P54" s="5"/>
      <c r="Q54" s="5"/>
      <c r="R54" s="5"/>
      <c r="S54" s="5"/>
      <c r="T54" s="5">
        <v>49</v>
      </c>
      <c r="U54" s="7">
        <f t="shared" si="3"/>
        <v>0</v>
      </c>
    </row>
    <row r="55" spans="1:21" ht="31.5">
      <c r="A55" s="2">
        <v>50</v>
      </c>
      <c r="B55" s="3" t="s">
        <v>154</v>
      </c>
      <c r="C55" s="3" t="s">
        <v>134</v>
      </c>
      <c r="D55" s="3" t="s">
        <v>54</v>
      </c>
      <c r="E55" s="4">
        <v>250000</v>
      </c>
      <c r="F55" s="5">
        <v>310000</v>
      </c>
      <c r="G55" s="5"/>
      <c r="H55" s="5"/>
      <c r="I55" s="5"/>
      <c r="J55" s="6">
        <v>280000</v>
      </c>
      <c r="K55" s="14">
        <f t="shared" si="0"/>
        <v>196000</v>
      </c>
      <c r="L55" s="14">
        <f t="shared" si="1"/>
        <v>140000</v>
      </c>
      <c r="M55" s="5"/>
      <c r="N55" s="5"/>
      <c r="O55" s="5">
        <f t="shared" si="2"/>
        <v>0</v>
      </c>
      <c r="P55" s="5"/>
      <c r="Q55" s="5"/>
      <c r="R55" s="5"/>
      <c r="S55" s="5"/>
      <c r="T55" s="5">
        <v>50</v>
      </c>
      <c r="U55" s="7">
        <f t="shared" si="3"/>
        <v>30000</v>
      </c>
    </row>
    <row r="56" spans="1:21" ht="15.75">
      <c r="A56" s="2">
        <v>51</v>
      </c>
      <c r="B56" s="3" t="s">
        <v>161</v>
      </c>
      <c r="C56" s="3" t="s">
        <v>153</v>
      </c>
      <c r="D56" s="3" t="s">
        <v>162</v>
      </c>
      <c r="E56" s="4">
        <v>750000</v>
      </c>
      <c r="F56" s="5"/>
      <c r="G56" s="5"/>
      <c r="H56" s="5"/>
      <c r="I56" s="5"/>
      <c r="J56" s="6">
        <f t="shared" si="4"/>
        <v>750000</v>
      </c>
      <c r="K56" s="14">
        <f t="shared" si="0"/>
        <v>525000</v>
      </c>
      <c r="L56" s="14">
        <f t="shared" si="1"/>
        <v>375000</v>
      </c>
      <c r="M56" s="5"/>
      <c r="N56" s="5"/>
      <c r="O56" s="5">
        <f t="shared" si="2"/>
        <v>0</v>
      </c>
      <c r="P56" s="5"/>
      <c r="Q56" s="5"/>
      <c r="R56" s="5"/>
      <c r="S56" s="5"/>
      <c r="T56" s="5">
        <v>51</v>
      </c>
      <c r="U56" s="7">
        <f t="shared" si="3"/>
        <v>0</v>
      </c>
    </row>
    <row r="57" spans="1:21" ht="15.75">
      <c r="A57" s="2">
        <v>52</v>
      </c>
      <c r="B57" s="3" t="s">
        <v>156</v>
      </c>
      <c r="C57" s="3" t="s">
        <v>112</v>
      </c>
      <c r="D57" s="3" t="s">
        <v>163</v>
      </c>
      <c r="E57" s="4">
        <v>380000</v>
      </c>
      <c r="F57" s="5">
        <v>400000</v>
      </c>
      <c r="G57" s="5"/>
      <c r="H57" s="5"/>
      <c r="I57" s="5"/>
      <c r="J57" s="6">
        <v>400000</v>
      </c>
      <c r="K57" s="14">
        <f t="shared" si="0"/>
        <v>280000</v>
      </c>
      <c r="L57" s="14">
        <f t="shared" si="1"/>
        <v>200000</v>
      </c>
      <c r="M57" s="5"/>
      <c r="N57" s="5"/>
      <c r="O57" s="5">
        <f t="shared" si="2"/>
        <v>0</v>
      </c>
      <c r="P57" s="5"/>
      <c r="Q57" s="5"/>
      <c r="R57" s="5"/>
      <c r="S57" s="5"/>
      <c r="T57" s="5">
        <v>52</v>
      </c>
      <c r="U57" s="7">
        <f t="shared" si="3"/>
        <v>20000</v>
      </c>
    </row>
    <row r="58" spans="1:21" ht="15.75">
      <c r="A58" s="2">
        <v>53</v>
      </c>
      <c r="B58" s="3" t="s">
        <v>164</v>
      </c>
      <c r="C58" s="3" t="s">
        <v>112</v>
      </c>
      <c r="D58" s="3" t="s">
        <v>153</v>
      </c>
      <c r="E58" s="4">
        <v>380000</v>
      </c>
      <c r="F58" s="5"/>
      <c r="G58" s="5"/>
      <c r="H58" s="5"/>
      <c r="I58" s="5"/>
      <c r="J58" s="6">
        <f t="shared" si="4"/>
        <v>380000</v>
      </c>
      <c r="K58" s="14">
        <f t="shared" si="0"/>
        <v>266000</v>
      </c>
      <c r="L58" s="14">
        <f t="shared" si="1"/>
        <v>190000</v>
      </c>
      <c r="M58" s="5"/>
      <c r="N58" s="5"/>
      <c r="O58" s="5">
        <f t="shared" si="2"/>
        <v>0</v>
      </c>
      <c r="P58" s="5"/>
      <c r="Q58" s="5"/>
      <c r="R58" s="5"/>
      <c r="S58" s="5"/>
      <c r="T58" s="5">
        <v>53</v>
      </c>
      <c r="U58" s="7">
        <f t="shared" si="3"/>
        <v>0</v>
      </c>
    </row>
    <row r="59" spans="1:21" ht="15.75">
      <c r="A59" s="2">
        <v>54</v>
      </c>
      <c r="B59" s="3" t="s">
        <v>164</v>
      </c>
      <c r="C59" s="3" t="s">
        <v>153</v>
      </c>
      <c r="D59" s="3" t="s">
        <v>54</v>
      </c>
      <c r="E59" s="4">
        <v>250000</v>
      </c>
      <c r="F59" s="5">
        <v>420000</v>
      </c>
      <c r="G59" s="5">
        <v>390000</v>
      </c>
      <c r="H59" s="5"/>
      <c r="I59" s="5"/>
      <c r="J59" s="6">
        <v>330000</v>
      </c>
      <c r="K59" s="14">
        <f t="shared" si="0"/>
        <v>230999.99999999997</v>
      </c>
      <c r="L59" s="14">
        <f t="shared" si="1"/>
        <v>165000</v>
      </c>
      <c r="M59" s="5"/>
      <c r="N59" s="5"/>
      <c r="O59" s="5">
        <f t="shared" si="2"/>
        <v>0</v>
      </c>
      <c r="P59" s="5"/>
      <c r="Q59" s="5"/>
      <c r="R59" s="5"/>
      <c r="S59" s="5"/>
      <c r="T59" s="5">
        <v>54</v>
      </c>
      <c r="U59" s="7">
        <f t="shared" si="3"/>
        <v>80000</v>
      </c>
    </row>
    <row r="60" spans="1:21" ht="15.75">
      <c r="A60" s="2">
        <v>55</v>
      </c>
      <c r="B60" s="3" t="s">
        <v>165</v>
      </c>
      <c r="C60" s="3" t="s">
        <v>99</v>
      </c>
      <c r="D60" s="3" t="s">
        <v>54</v>
      </c>
      <c r="E60" s="4">
        <v>250000</v>
      </c>
      <c r="F60" s="5">
        <v>340000</v>
      </c>
      <c r="G60" s="5"/>
      <c r="H60" s="5"/>
      <c r="I60" s="5"/>
      <c r="J60" s="6">
        <v>300000</v>
      </c>
      <c r="K60" s="14">
        <f t="shared" si="0"/>
        <v>210000</v>
      </c>
      <c r="L60" s="14">
        <f t="shared" si="1"/>
        <v>150000</v>
      </c>
      <c r="M60" s="5"/>
      <c r="N60" s="5"/>
      <c r="O60" s="5">
        <f t="shared" si="2"/>
        <v>0</v>
      </c>
      <c r="P60" s="5"/>
      <c r="Q60" s="5"/>
      <c r="R60" s="5"/>
      <c r="S60" s="5"/>
      <c r="T60" s="5">
        <v>55</v>
      </c>
      <c r="U60" s="7">
        <f t="shared" si="3"/>
        <v>50000</v>
      </c>
    </row>
    <row r="61" spans="1:21" ht="15.75">
      <c r="A61" s="2">
        <v>56</v>
      </c>
      <c r="B61" s="3" t="s">
        <v>166</v>
      </c>
      <c r="C61" s="3" t="s">
        <v>99</v>
      </c>
      <c r="D61" s="3" t="s">
        <v>54</v>
      </c>
      <c r="E61" s="4">
        <v>250000</v>
      </c>
      <c r="F61" s="5"/>
      <c r="G61" s="5"/>
      <c r="H61" s="5"/>
      <c r="I61" s="5"/>
      <c r="J61" s="6">
        <f t="shared" si="4"/>
        <v>250000</v>
      </c>
      <c r="K61" s="14">
        <f t="shared" si="0"/>
        <v>175000</v>
      </c>
      <c r="L61" s="14">
        <f t="shared" si="1"/>
        <v>125000</v>
      </c>
      <c r="M61" s="5"/>
      <c r="N61" s="5"/>
      <c r="O61" s="5">
        <f t="shared" si="2"/>
        <v>0</v>
      </c>
      <c r="P61" s="5"/>
      <c r="Q61" s="5"/>
      <c r="R61" s="5"/>
      <c r="S61" s="5"/>
      <c r="T61" s="5">
        <v>56</v>
      </c>
      <c r="U61" s="7">
        <f t="shared" si="3"/>
        <v>0</v>
      </c>
    </row>
    <row r="62" spans="1:21" ht="15.75">
      <c r="A62" s="2">
        <v>57</v>
      </c>
      <c r="B62" s="3" t="s">
        <v>167</v>
      </c>
      <c r="C62" s="3" t="s">
        <v>99</v>
      </c>
      <c r="D62" s="3" t="s">
        <v>54</v>
      </c>
      <c r="E62" s="4">
        <v>250000</v>
      </c>
      <c r="F62" s="5"/>
      <c r="G62" s="5"/>
      <c r="H62" s="5"/>
      <c r="I62" s="5"/>
      <c r="J62" s="6">
        <f t="shared" si="4"/>
        <v>250000</v>
      </c>
      <c r="K62" s="14">
        <f t="shared" si="0"/>
        <v>175000</v>
      </c>
      <c r="L62" s="14">
        <f t="shared" si="1"/>
        <v>125000</v>
      </c>
      <c r="M62" s="5"/>
      <c r="N62" s="5"/>
      <c r="O62" s="5">
        <f t="shared" si="2"/>
        <v>0</v>
      </c>
      <c r="P62" s="5"/>
      <c r="Q62" s="5"/>
      <c r="R62" s="5"/>
      <c r="S62" s="5"/>
      <c r="T62" s="5">
        <v>57</v>
      </c>
      <c r="U62" s="7">
        <f t="shared" si="3"/>
        <v>0</v>
      </c>
    </row>
    <row r="63" spans="1:21" ht="15.75">
      <c r="A63" s="2">
        <v>58</v>
      </c>
      <c r="B63" s="3" t="s">
        <v>168</v>
      </c>
      <c r="C63" s="3" t="s">
        <v>99</v>
      </c>
      <c r="D63" s="3" t="s">
        <v>169</v>
      </c>
      <c r="E63" s="4">
        <v>750000</v>
      </c>
      <c r="F63" s="5"/>
      <c r="G63" s="5"/>
      <c r="H63" s="5"/>
      <c r="I63" s="5"/>
      <c r="J63" s="6">
        <f t="shared" si="4"/>
        <v>750000</v>
      </c>
      <c r="K63" s="14">
        <f t="shared" si="0"/>
        <v>525000</v>
      </c>
      <c r="L63" s="14">
        <f t="shared" si="1"/>
        <v>375000</v>
      </c>
      <c r="M63" s="5"/>
      <c r="N63" s="5"/>
      <c r="O63" s="5">
        <f t="shared" si="2"/>
        <v>0</v>
      </c>
      <c r="P63" s="5"/>
      <c r="Q63" s="5"/>
      <c r="R63" s="5"/>
      <c r="S63" s="5"/>
      <c r="T63" s="5">
        <v>58</v>
      </c>
      <c r="U63" s="7">
        <f t="shared" si="3"/>
        <v>0</v>
      </c>
    </row>
    <row r="64" spans="1:21" ht="15.75">
      <c r="A64" s="2">
        <v>59</v>
      </c>
      <c r="B64" s="3" t="s">
        <v>170</v>
      </c>
      <c r="C64" s="3" t="s">
        <v>168</v>
      </c>
      <c r="D64" s="3" t="s">
        <v>54</v>
      </c>
      <c r="E64" s="4">
        <v>380000</v>
      </c>
      <c r="F64" s="5"/>
      <c r="G64" s="5"/>
      <c r="H64" s="5"/>
      <c r="I64" s="5"/>
      <c r="J64" s="6">
        <f t="shared" si="4"/>
        <v>380000</v>
      </c>
      <c r="K64" s="14">
        <f t="shared" si="0"/>
        <v>266000</v>
      </c>
      <c r="L64" s="14">
        <f t="shared" si="1"/>
        <v>190000</v>
      </c>
      <c r="M64" s="5"/>
      <c r="N64" s="5"/>
      <c r="O64" s="5">
        <f t="shared" si="2"/>
        <v>0</v>
      </c>
      <c r="P64" s="5"/>
      <c r="Q64" s="5"/>
      <c r="R64" s="5"/>
      <c r="S64" s="5"/>
      <c r="T64" s="5">
        <v>59</v>
      </c>
      <c r="U64" s="7">
        <f t="shared" si="3"/>
        <v>0</v>
      </c>
    </row>
    <row r="65" spans="1:21" ht="15.75">
      <c r="A65" s="2">
        <v>60</v>
      </c>
      <c r="B65" s="3" t="s">
        <v>169</v>
      </c>
      <c r="C65" s="3" t="s">
        <v>112</v>
      </c>
      <c r="D65" s="3" t="s">
        <v>168</v>
      </c>
      <c r="E65" s="4">
        <v>5700000</v>
      </c>
      <c r="F65" s="5"/>
      <c r="G65" s="5"/>
      <c r="H65" s="5"/>
      <c r="I65" s="5"/>
      <c r="J65" s="6">
        <f t="shared" si="4"/>
        <v>5700000</v>
      </c>
      <c r="K65" s="14">
        <f t="shared" si="0"/>
        <v>3989999.9999999995</v>
      </c>
      <c r="L65" s="14">
        <f t="shared" si="1"/>
        <v>2850000</v>
      </c>
      <c r="M65" s="5"/>
      <c r="N65" s="5"/>
      <c r="O65" s="5">
        <f t="shared" si="2"/>
        <v>0</v>
      </c>
      <c r="P65" s="5"/>
      <c r="Q65" s="5"/>
      <c r="R65" s="5"/>
      <c r="S65" s="5"/>
      <c r="T65" s="5">
        <v>60</v>
      </c>
      <c r="U65" s="7">
        <f t="shared" si="3"/>
        <v>0</v>
      </c>
    </row>
    <row r="66" spans="1:21" ht="15.75">
      <c r="A66" s="2">
        <v>61</v>
      </c>
      <c r="B66" s="3" t="s">
        <v>169</v>
      </c>
      <c r="C66" s="3" t="s">
        <v>168</v>
      </c>
      <c r="D66" s="3" t="s">
        <v>171</v>
      </c>
      <c r="E66" s="4">
        <v>2000000</v>
      </c>
      <c r="F66" s="5">
        <v>2150000</v>
      </c>
      <c r="G66" s="5">
        <v>930000</v>
      </c>
      <c r="H66" s="5"/>
      <c r="I66" s="5"/>
      <c r="J66" s="6">
        <v>2100000</v>
      </c>
      <c r="K66" s="14">
        <f t="shared" si="0"/>
        <v>1470000</v>
      </c>
      <c r="L66" s="14">
        <f t="shared" si="1"/>
        <v>1050000</v>
      </c>
      <c r="M66" s="5"/>
      <c r="N66" s="5"/>
      <c r="O66" s="5">
        <f t="shared" si="2"/>
        <v>0</v>
      </c>
      <c r="P66" s="5"/>
      <c r="Q66" s="5"/>
      <c r="R66" s="5"/>
      <c r="S66" s="5"/>
      <c r="T66" s="5">
        <v>61</v>
      </c>
      <c r="U66" s="7">
        <f t="shared" si="3"/>
        <v>100000</v>
      </c>
    </row>
    <row r="67" spans="1:21" ht="15.75">
      <c r="A67" s="2">
        <v>62</v>
      </c>
      <c r="B67" s="3" t="s">
        <v>169</v>
      </c>
      <c r="C67" s="3" t="s">
        <v>171</v>
      </c>
      <c r="D67" s="3" t="s">
        <v>54</v>
      </c>
      <c r="E67" s="4">
        <v>1000000</v>
      </c>
      <c r="F67" s="5"/>
      <c r="G67" s="5"/>
      <c r="H67" s="5"/>
      <c r="I67" s="5"/>
      <c r="J67" s="6">
        <f t="shared" si="4"/>
        <v>1000000</v>
      </c>
      <c r="K67" s="14">
        <f t="shared" si="0"/>
        <v>700000</v>
      </c>
      <c r="L67" s="14">
        <f t="shared" si="1"/>
        <v>500000</v>
      </c>
      <c r="M67" s="5"/>
      <c r="N67" s="5"/>
      <c r="O67" s="5">
        <f t="shared" si="2"/>
        <v>0</v>
      </c>
      <c r="P67" s="5"/>
      <c r="Q67" s="5"/>
      <c r="R67" s="5"/>
      <c r="S67" s="5"/>
      <c r="T67" s="5">
        <v>62</v>
      </c>
      <c r="U67" s="7">
        <f t="shared" si="3"/>
        <v>0</v>
      </c>
    </row>
    <row r="68" spans="1:21" ht="47.25">
      <c r="A68" s="2">
        <v>63</v>
      </c>
      <c r="B68" s="3" t="s">
        <v>172</v>
      </c>
      <c r="C68" s="3" t="s">
        <v>173</v>
      </c>
      <c r="D68" s="3" t="s">
        <v>174</v>
      </c>
      <c r="E68" s="4">
        <v>5700000</v>
      </c>
      <c r="F68" s="5"/>
      <c r="G68" s="5"/>
      <c r="H68" s="5"/>
      <c r="I68" s="5"/>
      <c r="J68" s="6">
        <f t="shared" si="4"/>
        <v>5700000</v>
      </c>
      <c r="K68" s="14">
        <f t="shared" si="0"/>
        <v>3989999.9999999995</v>
      </c>
      <c r="L68" s="14"/>
      <c r="M68" s="5"/>
      <c r="N68" s="5"/>
      <c r="O68" s="5">
        <f t="shared" si="2"/>
        <v>0</v>
      </c>
      <c r="P68" s="5"/>
      <c r="Q68" s="5"/>
      <c r="R68" s="5"/>
      <c r="S68" s="5"/>
      <c r="T68" s="5">
        <v>63</v>
      </c>
      <c r="U68" s="7">
        <f t="shared" si="3"/>
        <v>0</v>
      </c>
    </row>
    <row r="69" spans="1:21" ht="15.75">
      <c r="A69" s="2">
        <v>64</v>
      </c>
      <c r="B69" s="3" t="s">
        <v>171</v>
      </c>
      <c r="C69" s="3" t="s">
        <v>169</v>
      </c>
      <c r="D69" s="3" t="s">
        <v>175</v>
      </c>
      <c r="E69" s="4">
        <v>250000</v>
      </c>
      <c r="F69" s="5">
        <v>430000</v>
      </c>
      <c r="G69" s="5"/>
      <c r="H69" s="5"/>
      <c r="I69" s="5"/>
      <c r="J69" s="6">
        <v>300000</v>
      </c>
      <c r="K69" s="14">
        <f t="shared" si="0"/>
        <v>210000</v>
      </c>
      <c r="L69" s="14">
        <f t="shared" si="1"/>
        <v>150000</v>
      </c>
      <c r="M69" s="5"/>
      <c r="N69" s="5"/>
      <c r="O69" s="5">
        <f t="shared" si="2"/>
        <v>0</v>
      </c>
      <c r="P69" s="5"/>
      <c r="Q69" s="5"/>
      <c r="R69" s="5"/>
      <c r="S69" s="5"/>
      <c r="T69" s="5">
        <v>64</v>
      </c>
      <c r="U69" s="7">
        <f t="shared" si="3"/>
        <v>50000</v>
      </c>
    </row>
    <row r="70" spans="1:21" ht="15.75">
      <c r="A70" s="2">
        <v>65</v>
      </c>
      <c r="B70" s="3" t="s">
        <v>176</v>
      </c>
      <c r="C70" s="3" t="s">
        <v>175</v>
      </c>
      <c r="D70" s="3" t="s">
        <v>54</v>
      </c>
      <c r="E70" s="4">
        <v>250000</v>
      </c>
      <c r="F70" s="5">
        <v>310000</v>
      </c>
      <c r="G70" s="5"/>
      <c r="H70" s="5"/>
      <c r="I70" s="5"/>
      <c r="J70" s="6">
        <v>280000</v>
      </c>
      <c r="K70" s="14">
        <f t="shared" si="0"/>
        <v>196000</v>
      </c>
      <c r="L70" s="14">
        <f t="shared" si="1"/>
        <v>140000</v>
      </c>
      <c r="M70" s="5"/>
      <c r="N70" s="5"/>
      <c r="O70" s="5">
        <f t="shared" si="2"/>
        <v>0</v>
      </c>
      <c r="P70" s="5"/>
      <c r="Q70" s="5"/>
      <c r="R70" s="5"/>
      <c r="S70" s="5"/>
      <c r="T70" s="5">
        <v>65</v>
      </c>
      <c r="U70" s="7">
        <f t="shared" si="3"/>
        <v>30000</v>
      </c>
    </row>
    <row r="71" spans="1:21" ht="15.75">
      <c r="A71" s="2">
        <v>66</v>
      </c>
      <c r="B71" s="3" t="s">
        <v>177</v>
      </c>
      <c r="C71" s="3"/>
      <c r="D71" s="3"/>
      <c r="E71" s="4">
        <v>380000</v>
      </c>
      <c r="F71" s="5"/>
      <c r="G71" s="5"/>
      <c r="H71" s="5"/>
      <c r="I71" s="5"/>
      <c r="J71" s="6">
        <f t="shared" ref="J71:J72" si="5">E71</f>
        <v>380000</v>
      </c>
      <c r="K71" s="14"/>
      <c r="L71" s="14"/>
      <c r="M71" s="5"/>
      <c r="N71" s="5"/>
      <c r="O71" s="5"/>
      <c r="P71" s="5"/>
      <c r="Q71" s="5"/>
      <c r="R71" s="5"/>
      <c r="S71" s="5"/>
      <c r="T71" s="5">
        <v>66</v>
      </c>
      <c r="U71" s="7">
        <f t="shared" ref="U71:U107" si="6">J71-E71</f>
        <v>0</v>
      </c>
    </row>
    <row r="72" spans="1:21" ht="15.75">
      <c r="A72" s="2">
        <v>67</v>
      </c>
      <c r="B72" s="3" t="s">
        <v>178</v>
      </c>
      <c r="C72" s="3"/>
      <c r="D72" s="3"/>
      <c r="E72" s="4">
        <v>250000</v>
      </c>
      <c r="F72" s="5"/>
      <c r="G72" s="5"/>
      <c r="H72" s="5"/>
      <c r="I72" s="5"/>
      <c r="J72" s="6">
        <f t="shared" si="5"/>
        <v>250000</v>
      </c>
      <c r="K72" s="14"/>
      <c r="L72" s="14"/>
      <c r="M72" s="5"/>
      <c r="N72" s="5"/>
      <c r="O72" s="5"/>
      <c r="P72" s="5"/>
      <c r="Q72" s="5"/>
      <c r="R72" s="5"/>
      <c r="S72" s="5"/>
      <c r="T72" s="5">
        <v>67</v>
      </c>
      <c r="U72" s="7">
        <f t="shared" si="6"/>
        <v>0</v>
      </c>
    </row>
    <row r="73" spans="1:21" ht="15.75">
      <c r="A73" s="2">
        <v>68</v>
      </c>
      <c r="B73" s="3" t="s">
        <v>179</v>
      </c>
      <c r="C73" s="3"/>
      <c r="D73" s="3"/>
      <c r="E73" s="4">
        <v>250000</v>
      </c>
      <c r="F73" s="5">
        <v>330000</v>
      </c>
      <c r="G73" s="5"/>
      <c r="H73" s="5"/>
      <c r="I73" s="5"/>
      <c r="J73" s="6">
        <v>250000</v>
      </c>
      <c r="K73" s="14"/>
      <c r="L73" s="14"/>
      <c r="M73" s="5"/>
      <c r="N73" s="5"/>
      <c r="O73" s="5"/>
      <c r="P73" s="5"/>
      <c r="Q73" s="5"/>
      <c r="R73" s="5"/>
      <c r="S73" s="5"/>
      <c r="T73" s="5">
        <v>68</v>
      </c>
      <c r="U73" s="7">
        <f t="shared" si="6"/>
        <v>0</v>
      </c>
    </row>
    <row r="74" spans="1:21" ht="15.75">
      <c r="A74" s="2">
        <v>69</v>
      </c>
      <c r="B74" s="3" t="s">
        <v>53</v>
      </c>
      <c r="C74" s="3" t="s">
        <v>55</v>
      </c>
      <c r="D74" s="3" t="s">
        <v>56</v>
      </c>
      <c r="E74" s="4">
        <v>1560000</v>
      </c>
      <c r="F74" s="5">
        <v>1710000</v>
      </c>
      <c r="G74" s="5"/>
      <c r="H74" s="5"/>
      <c r="I74" s="5"/>
      <c r="J74" s="6">
        <v>1600000</v>
      </c>
      <c r="K74" s="14">
        <f t="shared" ref="K74:K106" si="7">J74*0.7</f>
        <v>1120000</v>
      </c>
      <c r="L74" s="14">
        <f t="shared" ref="L74:L106" si="8">J74*0.5</f>
        <v>800000</v>
      </c>
      <c r="M74" s="5"/>
      <c r="N74" s="5"/>
      <c r="O74" s="5">
        <f t="shared" ref="O74:O84" si="9">I74*0.5</f>
        <v>0</v>
      </c>
      <c r="P74" s="5"/>
      <c r="Q74" s="5"/>
      <c r="R74" s="5"/>
      <c r="S74" s="5"/>
      <c r="T74" s="5">
        <v>69</v>
      </c>
      <c r="U74" s="7">
        <f t="shared" si="6"/>
        <v>40000</v>
      </c>
    </row>
    <row r="75" spans="1:21" ht="31.5">
      <c r="A75" s="2">
        <v>70</v>
      </c>
      <c r="B75" s="3" t="s">
        <v>53</v>
      </c>
      <c r="C75" s="3" t="s">
        <v>56</v>
      </c>
      <c r="D75" s="3" t="s">
        <v>57</v>
      </c>
      <c r="E75" s="4">
        <v>1950000</v>
      </c>
      <c r="F75" s="5">
        <v>2140000</v>
      </c>
      <c r="G75" s="5">
        <v>1400000</v>
      </c>
      <c r="H75" s="5">
        <v>420000</v>
      </c>
      <c r="I75" s="5"/>
      <c r="J75" s="6">
        <v>2000000</v>
      </c>
      <c r="K75" s="14">
        <f t="shared" si="7"/>
        <v>1400000</v>
      </c>
      <c r="L75" s="14">
        <f t="shared" si="8"/>
        <v>1000000</v>
      </c>
      <c r="M75" s="5"/>
      <c r="N75" s="5"/>
      <c r="O75" s="5">
        <f t="shared" si="9"/>
        <v>0</v>
      </c>
      <c r="P75" s="5"/>
      <c r="Q75" s="5"/>
      <c r="R75" s="5"/>
      <c r="S75" s="5"/>
      <c r="T75" s="5">
        <v>70</v>
      </c>
      <c r="U75" s="7">
        <f t="shared" si="6"/>
        <v>50000</v>
      </c>
    </row>
    <row r="76" spans="1:21" ht="15.75">
      <c r="A76" s="2">
        <v>71</v>
      </c>
      <c r="B76" s="3" t="s">
        <v>53</v>
      </c>
      <c r="C76" s="3" t="s">
        <v>57</v>
      </c>
      <c r="D76" s="3" t="s">
        <v>58</v>
      </c>
      <c r="E76" s="4">
        <v>1100000</v>
      </c>
      <c r="F76" s="5"/>
      <c r="G76" s="5"/>
      <c r="H76" s="5"/>
      <c r="I76" s="5"/>
      <c r="J76" s="6">
        <f t="shared" ref="J76:J105" si="10">E76</f>
        <v>1100000</v>
      </c>
      <c r="K76" s="14">
        <f t="shared" si="7"/>
        <v>770000</v>
      </c>
      <c r="L76" s="14">
        <f t="shared" si="8"/>
        <v>550000</v>
      </c>
      <c r="M76" s="5"/>
      <c r="N76" s="5"/>
      <c r="O76" s="5">
        <f t="shared" si="9"/>
        <v>0</v>
      </c>
      <c r="P76" s="5"/>
      <c r="Q76" s="5"/>
      <c r="R76" s="5"/>
      <c r="S76" s="5"/>
      <c r="T76" s="5">
        <v>71</v>
      </c>
      <c r="U76" s="7">
        <f t="shared" si="6"/>
        <v>0</v>
      </c>
    </row>
    <row r="77" spans="1:21" ht="31.5">
      <c r="A77" s="2">
        <v>72</v>
      </c>
      <c r="B77" s="3" t="s">
        <v>53</v>
      </c>
      <c r="C77" s="3" t="s">
        <v>58</v>
      </c>
      <c r="D77" s="3" t="s">
        <v>59</v>
      </c>
      <c r="E77" s="4">
        <v>750000</v>
      </c>
      <c r="F77" s="5">
        <v>1330000</v>
      </c>
      <c r="G77" s="5"/>
      <c r="H77" s="5"/>
      <c r="I77" s="5"/>
      <c r="J77" s="6">
        <v>1000000</v>
      </c>
      <c r="K77" s="14">
        <f t="shared" si="7"/>
        <v>700000</v>
      </c>
      <c r="L77" s="14">
        <f t="shared" si="8"/>
        <v>500000</v>
      </c>
      <c r="M77" s="5"/>
      <c r="N77" s="5"/>
      <c r="O77" s="5">
        <f t="shared" si="9"/>
        <v>0</v>
      </c>
      <c r="P77" s="5"/>
      <c r="Q77" s="5"/>
      <c r="R77" s="5"/>
      <c r="S77" s="5"/>
      <c r="T77" s="5">
        <v>72</v>
      </c>
      <c r="U77" s="7">
        <f t="shared" si="6"/>
        <v>250000</v>
      </c>
    </row>
    <row r="78" spans="1:21" ht="15.75">
      <c r="A78" s="2">
        <v>73</v>
      </c>
      <c r="B78" s="3" t="s">
        <v>60</v>
      </c>
      <c r="C78" s="3" t="s">
        <v>61</v>
      </c>
      <c r="D78" s="3" t="s">
        <v>62</v>
      </c>
      <c r="E78" s="4">
        <v>600000</v>
      </c>
      <c r="F78" s="5">
        <v>970000</v>
      </c>
      <c r="G78" s="5"/>
      <c r="H78" s="5"/>
      <c r="I78" s="5"/>
      <c r="J78" s="6">
        <v>750000</v>
      </c>
      <c r="K78" s="14">
        <f t="shared" si="7"/>
        <v>525000</v>
      </c>
      <c r="L78" s="14">
        <f t="shared" si="8"/>
        <v>375000</v>
      </c>
      <c r="M78" s="5"/>
      <c r="N78" s="5"/>
      <c r="O78" s="5">
        <f t="shared" si="9"/>
        <v>0</v>
      </c>
      <c r="P78" s="5"/>
      <c r="Q78" s="5"/>
      <c r="R78" s="5"/>
      <c r="S78" s="5"/>
      <c r="T78" s="5">
        <v>73</v>
      </c>
      <c r="U78" s="7">
        <f t="shared" si="6"/>
        <v>150000</v>
      </c>
    </row>
    <row r="79" spans="1:21" ht="31.5">
      <c r="A79" s="2">
        <v>74</v>
      </c>
      <c r="B79" s="3" t="s">
        <v>60</v>
      </c>
      <c r="C79" s="3" t="s">
        <v>62</v>
      </c>
      <c r="D79" s="3" t="s">
        <v>63</v>
      </c>
      <c r="E79" s="4">
        <v>360000</v>
      </c>
      <c r="F79" s="5"/>
      <c r="G79" s="5">
        <v>170000</v>
      </c>
      <c r="H79" s="5"/>
      <c r="I79" s="5"/>
      <c r="J79" s="6">
        <f t="shared" si="10"/>
        <v>360000</v>
      </c>
      <c r="K79" s="14">
        <f t="shared" si="7"/>
        <v>251999.99999999997</v>
      </c>
      <c r="L79" s="14">
        <f t="shared" si="8"/>
        <v>180000</v>
      </c>
      <c r="M79" s="5"/>
      <c r="N79" s="5"/>
      <c r="O79" s="5">
        <f t="shared" si="9"/>
        <v>0</v>
      </c>
      <c r="P79" s="5"/>
      <c r="Q79" s="5"/>
      <c r="R79" s="5"/>
      <c r="S79" s="5"/>
      <c r="T79" s="5">
        <v>74</v>
      </c>
      <c r="U79" s="7">
        <f t="shared" si="6"/>
        <v>0</v>
      </c>
    </row>
    <row r="80" spans="1:21" ht="31.5">
      <c r="A80" s="2">
        <v>75</v>
      </c>
      <c r="B80" s="3" t="s">
        <v>60</v>
      </c>
      <c r="C80" s="3" t="s">
        <v>63</v>
      </c>
      <c r="D80" s="3" t="s">
        <v>64</v>
      </c>
      <c r="E80" s="4">
        <v>240000</v>
      </c>
      <c r="F80" s="5">
        <v>290000</v>
      </c>
      <c r="G80" s="5"/>
      <c r="H80" s="5"/>
      <c r="I80" s="5"/>
      <c r="J80" s="6">
        <v>270000</v>
      </c>
      <c r="K80" s="14">
        <f t="shared" si="7"/>
        <v>189000</v>
      </c>
      <c r="L80" s="14">
        <f t="shared" si="8"/>
        <v>135000</v>
      </c>
      <c r="M80" s="5"/>
      <c r="N80" s="5"/>
      <c r="O80" s="5">
        <f t="shared" si="9"/>
        <v>0</v>
      </c>
      <c r="P80" s="5"/>
      <c r="Q80" s="5"/>
      <c r="R80" s="5"/>
      <c r="S80" s="5"/>
      <c r="T80" s="5">
        <v>75</v>
      </c>
      <c r="U80" s="7">
        <f t="shared" si="6"/>
        <v>30000</v>
      </c>
    </row>
    <row r="81" spans="1:21" ht="31.5">
      <c r="A81" s="2">
        <v>76</v>
      </c>
      <c r="B81" s="3" t="s">
        <v>60</v>
      </c>
      <c r="C81" s="3" t="s">
        <v>64</v>
      </c>
      <c r="D81" s="3" t="s">
        <v>65</v>
      </c>
      <c r="E81" s="4">
        <v>290000</v>
      </c>
      <c r="F81" s="5"/>
      <c r="G81" s="5"/>
      <c r="H81" s="5"/>
      <c r="I81" s="5"/>
      <c r="J81" s="6">
        <f t="shared" si="10"/>
        <v>290000</v>
      </c>
      <c r="K81" s="14">
        <f t="shared" si="7"/>
        <v>203000</v>
      </c>
      <c r="L81" s="14">
        <f t="shared" si="8"/>
        <v>145000</v>
      </c>
      <c r="M81" s="5"/>
      <c r="N81" s="5"/>
      <c r="O81" s="5">
        <f t="shared" si="9"/>
        <v>0</v>
      </c>
      <c r="P81" s="5"/>
      <c r="Q81" s="5"/>
      <c r="R81" s="5"/>
      <c r="S81" s="5"/>
      <c r="T81" s="5">
        <v>76</v>
      </c>
      <c r="U81" s="7">
        <f t="shared" si="6"/>
        <v>0</v>
      </c>
    </row>
    <row r="82" spans="1:21" ht="15.75">
      <c r="A82" s="2">
        <v>77</v>
      </c>
      <c r="B82" s="3" t="s">
        <v>60</v>
      </c>
      <c r="C82" s="3" t="s">
        <v>65</v>
      </c>
      <c r="D82" s="3" t="s">
        <v>66</v>
      </c>
      <c r="E82" s="4">
        <v>220000</v>
      </c>
      <c r="F82" s="5"/>
      <c r="G82" s="5"/>
      <c r="H82" s="5"/>
      <c r="I82" s="5"/>
      <c r="J82" s="6">
        <f t="shared" si="10"/>
        <v>220000</v>
      </c>
      <c r="K82" s="14">
        <f t="shared" si="7"/>
        <v>154000</v>
      </c>
      <c r="L82" s="14">
        <f t="shared" si="8"/>
        <v>110000</v>
      </c>
      <c r="M82" s="5"/>
      <c r="N82" s="5"/>
      <c r="O82" s="5">
        <f t="shared" si="9"/>
        <v>0</v>
      </c>
      <c r="P82" s="5"/>
      <c r="Q82" s="5"/>
      <c r="R82" s="5"/>
      <c r="S82" s="5"/>
      <c r="T82" s="5">
        <v>77</v>
      </c>
      <c r="U82" s="7">
        <f t="shared" si="6"/>
        <v>0</v>
      </c>
    </row>
    <row r="83" spans="1:21" ht="15.75">
      <c r="A83" s="2">
        <v>78</v>
      </c>
      <c r="B83" s="3" t="s">
        <v>67</v>
      </c>
      <c r="C83" s="3" t="s">
        <v>68</v>
      </c>
      <c r="D83" s="3" t="s">
        <v>69</v>
      </c>
      <c r="E83" s="4">
        <v>240000</v>
      </c>
      <c r="F83" s="5">
        <v>310000</v>
      </c>
      <c r="G83" s="5"/>
      <c r="H83" s="5"/>
      <c r="I83" s="5"/>
      <c r="J83" s="6">
        <v>270000</v>
      </c>
      <c r="K83" s="14">
        <f t="shared" si="7"/>
        <v>189000</v>
      </c>
      <c r="L83" s="14">
        <f t="shared" si="8"/>
        <v>135000</v>
      </c>
      <c r="M83" s="5"/>
      <c r="N83" s="5"/>
      <c r="O83" s="5">
        <f t="shared" si="9"/>
        <v>0</v>
      </c>
      <c r="P83" s="5"/>
      <c r="Q83" s="5"/>
      <c r="R83" s="5"/>
      <c r="S83" s="5"/>
      <c r="T83" s="5">
        <v>78</v>
      </c>
      <c r="U83" s="7">
        <f t="shared" si="6"/>
        <v>30000</v>
      </c>
    </row>
    <row r="84" spans="1:21" ht="31.5">
      <c r="A84" s="2">
        <v>79</v>
      </c>
      <c r="B84" s="3" t="s">
        <v>67</v>
      </c>
      <c r="C84" s="3" t="s">
        <v>69</v>
      </c>
      <c r="D84" s="3" t="s">
        <v>70</v>
      </c>
      <c r="E84" s="4">
        <v>200000</v>
      </c>
      <c r="F84" s="5">
        <v>240000</v>
      </c>
      <c r="G84" s="5"/>
      <c r="H84" s="5"/>
      <c r="I84" s="5"/>
      <c r="J84" s="6">
        <v>220000</v>
      </c>
      <c r="K84" s="14">
        <f t="shared" si="7"/>
        <v>154000</v>
      </c>
      <c r="L84" s="14">
        <f t="shared" si="8"/>
        <v>110000</v>
      </c>
      <c r="M84" s="5"/>
      <c r="N84" s="5"/>
      <c r="O84" s="5">
        <f t="shared" si="9"/>
        <v>0</v>
      </c>
      <c r="P84" s="5"/>
      <c r="Q84" s="5"/>
      <c r="R84" s="5"/>
      <c r="S84" s="5"/>
      <c r="T84" s="5">
        <v>79</v>
      </c>
      <c r="U84" s="7">
        <f t="shared" si="6"/>
        <v>20000</v>
      </c>
    </row>
    <row r="85" spans="1:21" ht="31.5">
      <c r="A85" s="2">
        <v>80</v>
      </c>
      <c r="B85" s="3" t="s">
        <v>71</v>
      </c>
      <c r="C85" s="3"/>
      <c r="D85" s="3"/>
      <c r="E85" s="4">
        <v>150000</v>
      </c>
      <c r="F85" s="5">
        <v>230000</v>
      </c>
      <c r="G85" s="5"/>
      <c r="H85" s="5"/>
      <c r="I85" s="5"/>
      <c r="J85" s="6">
        <v>190000</v>
      </c>
      <c r="K85" s="14"/>
      <c r="L85" s="14"/>
      <c r="M85" s="5"/>
      <c r="N85" s="5"/>
      <c r="O85" s="5"/>
      <c r="P85" s="5"/>
      <c r="Q85" s="5"/>
      <c r="R85" s="5"/>
      <c r="S85" s="5"/>
      <c r="T85" s="5">
        <v>80</v>
      </c>
      <c r="U85" s="7">
        <f t="shared" si="6"/>
        <v>40000</v>
      </c>
    </row>
    <row r="86" spans="1:21" ht="31.5">
      <c r="A86" s="2">
        <v>81</v>
      </c>
      <c r="B86" s="3" t="s">
        <v>72</v>
      </c>
      <c r="C86" s="3"/>
      <c r="D86" s="3"/>
      <c r="E86" s="4">
        <v>140000</v>
      </c>
      <c r="F86" s="5">
        <v>210000</v>
      </c>
      <c r="G86" s="5"/>
      <c r="H86" s="5"/>
      <c r="I86" s="5"/>
      <c r="J86" s="6">
        <v>170000</v>
      </c>
      <c r="K86" s="14"/>
      <c r="L86" s="14"/>
      <c r="M86" s="5"/>
      <c r="N86" s="5"/>
      <c r="O86" s="5"/>
      <c r="P86" s="5"/>
      <c r="Q86" s="5"/>
      <c r="R86" s="5"/>
      <c r="S86" s="5"/>
      <c r="T86" s="5">
        <v>81</v>
      </c>
      <c r="U86" s="7">
        <f t="shared" si="6"/>
        <v>30000</v>
      </c>
    </row>
    <row r="87" spans="1:21" ht="15.75">
      <c r="A87" s="2">
        <v>82</v>
      </c>
      <c r="B87" s="3" t="s">
        <v>179</v>
      </c>
      <c r="C87" s="3"/>
      <c r="D87" s="3"/>
      <c r="E87" s="4">
        <v>150000</v>
      </c>
      <c r="F87" s="5">
        <v>200000</v>
      </c>
      <c r="G87" s="5"/>
      <c r="H87" s="5"/>
      <c r="I87" s="5"/>
      <c r="J87" s="6">
        <f t="shared" si="10"/>
        <v>150000</v>
      </c>
      <c r="K87" s="14"/>
      <c r="L87" s="14"/>
      <c r="M87" s="5"/>
      <c r="N87" s="5"/>
      <c r="O87" s="5"/>
      <c r="P87" s="5"/>
      <c r="Q87" s="5"/>
      <c r="R87" s="5"/>
      <c r="S87" s="5"/>
      <c r="T87" s="5">
        <v>82</v>
      </c>
      <c r="U87" s="7">
        <f t="shared" si="6"/>
        <v>0</v>
      </c>
    </row>
    <row r="88" spans="1:21" ht="15.75">
      <c r="A88" s="2">
        <v>83</v>
      </c>
      <c r="B88" s="3" t="s">
        <v>73</v>
      </c>
      <c r="C88" s="3" t="s">
        <v>74</v>
      </c>
      <c r="D88" s="3" t="s">
        <v>75</v>
      </c>
      <c r="E88" s="4">
        <v>450000</v>
      </c>
      <c r="F88" s="5">
        <v>720000</v>
      </c>
      <c r="G88" s="5">
        <v>620000</v>
      </c>
      <c r="H88" s="5">
        <v>510000</v>
      </c>
      <c r="I88" s="5"/>
      <c r="J88" s="6">
        <v>580000</v>
      </c>
      <c r="K88" s="14">
        <f t="shared" si="7"/>
        <v>406000</v>
      </c>
      <c r="L88" s="14">
        <f t="shared" si="8"/>
        <v>290000</v>
      </c>
      <c r="M88" s="5"/>
      <c r="N88" s="5"/>
      <c r="O88" s="5">
        <f t="shared" ref="O88:O92" si="11">I88*0.5</f>
        <v>0</v>
      </c>
      <c r="P88" s="5"/>
      <c r="Q88" s="5"/>
      <c r="R88" s="5"/>
      <c r="S88" s="5"/>
      <c r="T88" s="5">
        <v>83</v>
      </c>
      <c r="U88" s="7">
        <f t="shared" si="6"/>
        <v>130000</v>
      </c>
    </row>
    <row r="89" spans="1:21" ht="15.75">
      <c r="A89" s="2">
        <v>84</v>
      </c>
      <c r="B89" s="3" t="s">
        <v>73</v>
      </c>
      <c r="C89" s="3" t="s">
        <v>75</v>
      </c>
      <c r="D89" s="3" t="s">
        <v>76</v>
      </c>
      <c r="E89" s="4">
        <v>280000</v>
      </c>
      <c r="F89" s="5">
        <v>350000</v>
      </c>
      <c r="G89" s="5">
        <v>300000</v>
      </c>
      <c r="H89" s="5"/>
      <c r="I89" s="5"/>
      <c r="J89" s="6">
        <v>300000</v>
      </c>
      <c r="K89" s="14">
        <f t="shared" si="7"/>
        <v>210000</v>
      </c>
      <c r="L89" s="14">
        <f t="shared" si="8"/>
        <v>150000</v>
      </c>
      <c r="M89" s="5"/>
      <c r="N89" s="5"/>
      <c r="O89" s="5">
        <f t="shared" si="11"/>
        <v>0</v>
      </c>
      <c r="P89" s="5"/>
      <c r="Q89" s="5"/>
      <c r="R89" s="5"/>
      <c r="S89" s="5"/>
      <c r="T89" s="5">
        <v>84</v>
      </c>
      <c r="U89" s="7">
        <f t="shared" si="6"/>
        <v>20000</v>
      </c>
    </row>
    <row r="90" spans="1:21" ht="15.75">
      <c r="A90" s="2">
        <v>85</v>
      </c>
      <c r="B90" s="3" t="s">
        <v>73</v>
      </c>
      <c r="C90" s="3" t="s">
        <v>76</v>
      </c>
      <c r="D90" s="3" t="s">
        <v>77</v>
      </c>
      <c r="E90" s="4">
        <v>550000</v>
      </c>
      <c r="F90" s="5">
        <v>830000</v>
      </c>
      <c r="G90" s="5"/>
      <c r="H90" s="5"/>
      <c r="I90" s="5"/>
      <c r="J90" s="6">
        <v>700000</v>
      </c>
      <c r="K90" s="14">
        <f t="shared" si="7"/>
        <v>489999.99999999994</v>
      </c>
      <c r="L90" s="14">
        <f t="shared" si="8"/>
        <v>350000</v>
      </c>
      <c r="M90" s="5"/>
      <c r="N90" s="5"/>
      <c r="O90" s="5">
        <f t="shared" si="11"/>
        <v>0</v>
      </c>
      <c r="P90" s="5"/>
      <c r="Q90" s="5"/>
      <c r="R90" s="5"/>
      <c r="S90" s="5"/>
      <c r="T90" s="5">
        <v>85</v>
      </c>
      <c r="U90" s="7">
        <f t="shared" si="6"/>
        <v>150000</v>
      </c>
    </row>
    <row r="91" spans="1:21" ht="15.75">
      <c r="A91" s="2">
        <v>86</v>
      </c>
      <c r="B91" s="3" t="s">
        <v>73</v>
      </c>
      <c r="C91" s="3" t="s">
        <v>77</v>
      </c>
      <c r="D91" s="3" t="s">
        <v>78</v>
      </c>
      <c r="E91" s="4">
        <v>270000</v>
      </c>
      <c r="F91" s="5">
        <v>430000</v>
      </c>
      <c r="G91" s="5">
        <v>310000</v>
      </c>
      <c r="H91" s="5"/>
      <c r="I91" s="5"/>
      <c r="J91" s="6">
        <v>350000</v>
      </c>
      <c r="K91" s="14">
        <f t="shared" si="7"/>
        <v>244999.99999999997</v>
      </c>
      <c r="L91" s="14">
        <f t="shared" si="8"/>
        <v>175000</v>
      </c>
      <c r="M91" s="5"/>
      <c r="N91" s="5"/>
      <c r="O91" s="5">
        <f t="shared" si="11"/>
        <v>0</v>
      </c>
      <c r="P91" s="5"/>
      <c r="Q91" s="5"/>
      <c r="R91" s="5"/>
      <c r="S91" s="5"/>
      <c r="T91" s="5">
        <v>86</v>
      </c>
      <c r="U91" s="7">
        <f t="shared" si="6"/>
        <v>80000</v>
      </c>
    </row>
    <row r="92" spans="1:21" ht="15.75">
      <c r="A92" s="2">
        <v>87</v>
      </c>
      <c r="B92" s="3" t="s">
        <v>73</v>
      </c>
      <c r="C92" s="3" t="s">
        <v>78</v>
      </c>
      <c r="D92" s="3" t="s">
        <v>79</v>
      </c>
      <c r="E92" s="4">
        <v>110000</v>
      </c>
      <c r="F92" s="5">
        <v>180000</v>
      </c>
      <c r="G92" s="5"/>
      <c r="H92" s="5"/>
      <c r="I92" s="5"/>
      <c r="J92" s="6">
        <v>150000</v>
      </c>
      <c r="K92" s="14">
        <f t="shared" si="7"/>
        <v>105000</v>
      </c>
      <c r="L92" s="14">
        <f t="shared" si="8"/>
        <v>75000</v>
      </c>
      <c r="M92" s="5"/>
      <c r="N92" s="5"/>
      <c r="O92" s="5">
        <f t="shared" si="11"/>
        <v>0</v>
      </c>
      <c r="P92" s="5"/>
      <c r="Q92" s="5"/>
      <c r="R92" s="5"/>
      <c r="S92" s="5"/>
      <c r="T92" s="5">
        <v>87</v>
      </c>
      <c r="U92" s="7">
        <f t="shared" si="6"/>
        <v>40000</v>
      </c>
    </row>
    <row r="93" spans="1:21" ht="15.75">
      <c r="A93" s="2">
        <v>88</v>
      </c>
      <c r="B93" s="3" t="s">
        <v>73</v>
      </c>
      <c r="C93" s="3" t="s">
        <v>79</v>
      </c>
      <c r="D93" s="3" t="s">
        <v>80</v>
      </c>
      <c r="E93" s="4">
        <v>200000</v>
      </c>
      <c r="F93" s="5">
        <v>280000</v>
      </c>
      <c r="G93" s="5"/>
      <c r="H93" s="5"/>
      <c r="I93" s="5"/>
      <c r="J93" s="6">
        <v>240000</v>
      </c>
      <c r="K93" s="14">
        <f t="shared" si="7"/>
        <v>168000</v>
      </c>
      <c r="L93" s="14">
        <f t="shared" si="8"/>
        <v>120000</v>
      </c>
      <c r="M93" s="5"/>
      <c r="N93" s="5"/>
      <c r="O93" s="5"/>
      <c r="P93" s="5"/>
      <c r="Q93" s="5"/>
      <c r="R93" s="5"/>
      <c r="S93" s="5"/>
      <c r="T93" s="5">
        <v>88</v>
      </c>
      <c r="U93" s="7">
        <f t="shared" si="6"/>
        <v>40000</v>
      </c>
    </row>
    <row r="94" spans="1:21" ht="15.75">
      <c r="A94" s="2">
        <v>89</v>
      </c>
      <c r="B94" s="3" t="s">
        <v>81</v>
      </c>
      <c r="C94" s="3"/>
      <c r="D94" s="3"/>
      <c r="E94" s="4">
        <v>100000</v>
      </c>
      <c r="F94" s="5">
        <v>170000</v>
      </c>
      <c r="G94" s="5"/>
      <c r="H94" s="5"/>
      <c r="I94" s="5"/>
      <c r="J94" s="6">
        <v>140000</v>
      </c>
      <c r="K94" s="14"/>
      <c r="L94" s="14"/>
      <c r="M94" s="5"/>
      <c r="N94" s="5"/>
      <c r="O94" s="5"/>
      <c r="P94" s="5"/>
      <c r="Q94" s="5"/>
      <c r="R94" s="5"/>
      <c r="S94" s="5"/>
      <c r="T94" s="5">
        <v>89</v>
      </c>
      <c r="U94" s="7">
        <f t="shared" si="6"/>
        <v>40000</v>
      </c>
    </row>
    <row r="95" spans="1:21" ht="15.75">
      <c r="A95" s="2">
        <v>90</v>
      </c>
      <c r="B95" s="3" t="s">
        <v>179</v>
      </c>
      <c r="C95" s="3"/>
      <c r="D95" s="3"/>
      <c r="E95" s="4">
        <v>100000</v>
      </c>
      <c r="F95" s="5">
        <v>150000</v>
      </c>
      <c r="G95" s="5"/>
      <c r="H95" s="5"/>
      <c r="I95" s="5"/>
      <c r="J95" s="6">
        <v>140000</v>
      </c>
      <c r="K95" s="14"/>
      <c r="L95" s="14"/>
      <c r="M95" s="5"/>
      <c r="N95" s="5"/>
      <c r="O95" s="5"/>
      <c r="P95" s="5"/>
      <c r="Q95" s="5"/>
      <c r="R95" s="5"/>
      <c r="S95" s="5"/>
      <c r="T95" s="5">
        <v>90</v>
      </c>
      <c r="U95" s="7">
        <f t="shared" si="6"/>
        <v>40000</v>
      </c>
    </row>
    <row r="96" spans="1:21" ht="31.5">
      <c r="A96" s="2">
        <v>91</v>
      </c>
      <c r="B96" s="3" t="s">
        <v>82</v>
      </c>
      <c r="C96" s="3" t="s">
        <v>83</v>
      </c>
      <c r="D96" s="3" t="s">
        <v>84</v>
      </c>
      <c r="E96" s="4">
        <v>280000</v>
      </c>
      <c r="F96" s="5">
        <v>370000</v>
      </c>
      <c r="G96" s="5">
        <v>320000</v>
      </c>
      <c r="H96" s="5"/>
      <c r="I96" s="5"/>
      <c r="J96" s="6">
        <v>320000</v>
      </c>
      <c r="K96" s="14">
        <f t="shared" si="7"/>
        <v>224000</v>
      </c>
      <c r="L96" s="14">
        <f t="shared" si="8"/>
        <v>160000</v>
      </c>
      <c r="M96" s="5"/>
      <c r="N96" s="5"/>
      <c r="O96" s="5">
        <f t="shared" ref="O96:O106" si="12">I96*0.5</f>
        <v>0</v>
      </c>
      <c r="P96" s="5"/>
      <c r="Q96" s="5"/>
      <c r="R96" s="5"/>
      <c r="S96" s="5"/>
      <c r="T96" s="5">
        <v>91</v>
      </c>
      <c r="U96" s="7">
        <f t="shared" si="6"/>
        <v>40000</v>
      </c>
    </row>
    <row r="97" spans="1:21" ht="31.5">
      <c r="A97" s="2">
        <v>92</v>
      </c>
      <c r="B97" s="3" t="s">
        <v>82</v>
      </c>
      <c r="C97" s="3" t="s">
        <v>84</v>
      </c>
      <c r="D97" s="3" t="s">
        <v>85</v>
      </c>
      <c r="E97" s="4">
        <v>380000</v>
      </c>
      <c r="F97" s="5">
        <v>460000</v>
      </c>
      <c r="G97" s="5"/>
      <c r="H97" s="5"/>
      <c r="I97" s="5"/>
      <c r="J97" s="6">
        <v>420000</v>
      </c>
      <c r="K97" s="14">
        <f t="shared" si="7"/>
        <v>294000</v>
      </c>
      <c r="L97" s="14">
        <f t="shared" si="8"/>
        <v>210000</v>
      </c>
      <c r="M97" s="5"/>
      <c r="N97" s="5"/>
      <c r="O97" s="5">
        <f t="shared" si="12"/>
        <v>0</v>
      </c>
      <c r="P97" s="5"/>
      <c r="Q97" s="5"/>
      <c r="R97" s="5"/>
      <c r="S97" s="5"/>
      <c r="T97" s="5">
        <v>92</v>
      </c>
      <c r="U97" s="7">
        <f t="shared" si="6"/>
        <v>40000</v>
      </c>
    </row>
    <row r="98" spans="1:21" ht="31.5">
      <c r="A98" s="2">
        <v>93</v>
      </c>
      <c r="B98" s="3" t="s">
        <v>82</v>
      </c>
      <c r="C98" s="3" t="s">
        <v>85</v>
      </c>
      <c r="D98" s="3" t="s">
        <v>86</v>
      </c>
      <c r="E98" s="4">
        <v>270000</v>
      </c>
      <c r="F98" s="5">
        <v>290000</v>
      </c>
      <c r="G98" s="5"/>
      <c r="H98" s="5"/>
      <c r="I98" s="5"/>
      <c r="J98" s="6">
        <v>280000</v>
      </c>
      <c r="K98" s="14">
        <f t="shared" si="7"/>
        <v>196000</v>
      </c>
      <c r="L98" s="14">
        <f t="shared" si="8"/>
        <v>140000</v>
      </c>
      <c r="M98" s="5"/>
      <c r="N98" s="5"/>
      <c r="O98" s="5">
        <f t="shared" si="12"/>
        <v>0</v>
      </c>
      <c r="P98" s="5"/>
      <c r="Q98" s="5"/>
      <c r="R98" s="5"/>
      <c r="S98" s="5"/>
      <c r="T98" s="5">
        <v>93</v>
      </c>
      <c r="U98" s="7">
        <f t="shared" si="6"/>
        <v>10000</v>
      </c>
    </row>
    <row r="99" spans="1:21" ht="31.5">
      <c r="A99" s="2">
        <v>94</v>
      </c>
      <c r="B99" s="3" t="s">
        <v>82</v>
      </c>
      <c r="C99" s="3" t="s">
        <v>86</v>
      </c>
      <c r="D99" s="3" t="s">
        <v>87</v>
      </c>
      <c r="E99" s="4">
        <v>360000</v>
      </c>
      <c r="F99" s="5">
        <v>450000</v>
      </c>
      <c r="G99" s="5"/>
      <c r="H99" s="5"/>
      <c r="I99" s="5"/>
      <c r="J99" s="6">
        <v>400000</v>
      </c>
      <c r="K99" s="14">
        <f t="shared" si="7"/>
        <v>280000</v>
      </c>
      <c r="L99" s="14">
        <f t="shared" si="8"/>
        <v>200000</v>
      </c>
      <c r="M99" s="5"/>
      <c r="N99" s="5"/>
      <c r="O99" s="5">
        <f t="shared" si="12"/>
        <v>0</v>
      </c>
      <c r="P99" s="5"/>
      <c r="Q99" s="5"/>
      <c r="R99" s="5"/>
      <c r="S99" s="5"/>
      <c r="T99" s="5">
        <v>94</v>
      </c>
      <c r="U99" s="7">
        <f t="shared" si="6"/>
        <v>40000</v>
      </c>
    </row>
    <row r="100" spans="1:21" ht="15.75">
      <c r="A100" s="2">
        <v>95</v>
      </c>
      <c r="B100" s="3" t="s">
        <v>82</v>
      </c>
      <c r="C100" s="3" t="s">
        <v>87</v>
      </c>
      <c r="D100" s="3" t="s">
        <v>88</v>
      </c>
      <c r="E100" s="4">
        <v>280000</v>
      </c>
      <c r="F100" s="5">
        <v>430000</v>
      </c>
      <c r="G100" s="5"/>
      <c r="H100" s="5"/>
      <c r="I100" s="5"/>
      <c r="J100" s="6">
        <v>320000</v>
      </c>
      <c r="K100" s="14">
        <f t="shared" si="7"/>
        <v>224000</v>
      </c>
      <c r="L100" s="14">
        <f t="shared" si="8"/>
        <v>160000</v>
      </c>
      <c r="M100" s="5"/>
      <c r="N100" s="5"/>
      <c r="O100" s="5">
        <f t="shared" si="12"/>
        <v>0</v>
      </c>
      <c r="P100" s="5"/>
      <c r="Q100" s="5"/>
      <c r="R100" s="5"/>
      <c r="S100" s="5"/>
      <c r="T100" s="5">
        <v>95</v>
      </c>
      <c r="U100" s="7">
        <f t="shared" si="6"/>
        <v>40000</v>
      </c>
    </row>
    <row r="101" spans="1:21" ht="31.5">
      <c r="A101" s="2">
        <v>96</v>
      </c>
      <c r="B101" s="3" t="s">
        <v>89</v>
      </c>
      <c r="C101" s="3" t="s">
        <v>90</v>
      </c>
      <c r="D101" s="3" t="s">
        <v>91</v>
      </c>
      <c r="E101" s="4">
        <v>300000</v>
      </c>
      <c r="F101" s="5"/>
      <c r="G101" s="5"/>
      <c r="H101" s="5"/>
      <c r="I101" s="5"/>
      <c r="J101" s="6">
        <f t="shared" si="10"/>
        <v>300000</v>
      </c>
      <c r="K101" s="14">
        <f t="shared" si="7"/>
        <v>210000</v>
      </c>
      <c r="L101" s="14">
        <f t="shared" si="8"/>
        <v>150000</v>
      </c>
      <c r="M101" s="5"/>
      <c r="N101" s="5"/>
      <c r="O101" s="5">
        <f t="shared" si="12"/>
        <v>0</v>
      </c>
      <c r="P101" s="5"/>
      <c r="Q101" s="5"/>
      <c r="R101" s="5"/>
      <c r="S101" s="5"/>
      <c r="T101" s="5">
        <v>96</v>
      </c>
      <c r="U101" s="7">
        <f t="shared" si="6"/>
        <v>0</v>
      </c>
    </row>
    <row r="102" spans="1:21" ht="31.5">
      <c r="A102" s="2">
        <v>97</v>
      </c>
      <c r="B102" s="3" t="s">
        <v>89</v>
      </c>
      <c r="C102" s="3" t="s">
        <v>91</v>
      </c>
      <c r="D102" s="3" t="s">
        <v>92</v>
      </c>
      <c r="E102" s="4">
        <v>120000</v>
      </c>
      <c r="F102" s="5">
        <v>170000</v>
      </c>
      <c r="G102" s="5"/>
      <c r="H102" s="5"/>
      <c r="I102" s="5"/>
      <c r="J102" s="6">
        <v>140000</v>
      </c>
      <c r="K102" s="14">
        <f t="shared" si="7"/>
        <v>98000</v>
      </c>
      <c r="L102" s="14">
        <f t="shared" si="8"/>
        <v>70000</v>
      </c>
      <c r="M102" s="5"/>
      <c r="N102" s="5"/>
      <c r="O102" s="5">
        <f t="shared" si="12"/>
        <v>0</v>
      </c>
      <c r="P102" s="5"/>
      <c r="Q102" s="5"/>
      <c r="R102" s="5"/>
      <c r="S102" s="5"/>
      <c r="T102" s="5">
        <v>97</v>
      </c>
      <c r="U102" s="7">
        <f t="shared" si="6"/>
        <v>20000</v>
      </c>
    </row>
    <row r="103" spans="1:21" ht="31.5">
      <c r="A103" s="2">
        <v>98</v>
      </c>
      <c r="B103" s="3" t="s">
        <v>89</v>
      </c>
      <c r="C103" s="3" t="s">
        <v>92</v>
      </c>
      <c r="D103" s="3" t="s">
        <v>93</v>
      </c>
      <c r="E103" s="4">
        <v>150000</v>
      </c>
      <c r="F103" s="5">
        <v>200000</v>
      </c>
      <c r="G103" s="5"/>
      <c r="H103" s="5"/>
      <c r="I103" s="5"/>
      <c r="J103" s="6">
        <v>170000</v>
      </c>
      <c r="K103" s="14">
        <f t="shared" si="7"/>
        <v>118999.99999999999</v>
      </c>
      <c r="L103" s="14">
        <f t="shared" si="8"/>
        <v>85000</v>
      </c>
      <c r="M103" s="5"/>
      <c r="N103" s="5"/>
      <c r="O103" s="5">
        <f t="shared" si="12"/>
        <v>0</v>
      </c>
      <c r="P103" s="5"/>
      <c r="Q103" s="5"/>
      <c r="R103" s="5"/>
      <c r="S103" s="5"/>
      <c r="T103" s="5">
        <v>98</v>
      </c>
      <c r="U103" s="7">
        <f t="shared" si="6"/>
        <v>20000</v>
      </c>
    </row>
    <row r="104" spans="1:21" ht="15.75">
      <c r="A104" s="2">
        <v>99</v>
      </c>
      <c r="B104" s="3" t="s">
        <v>89</v>
      </c>
      <c r="C104" s="3" t="s">
        <v>93</v>
      </c>
      <c r="D104" s="3" t="s">
        <v>94</v>
      </c>
      <c r="E104" s="4">
        <v>120000</v>
      </c>
      <c r="F104" s="5">
        <v>160000</v>
      </c>
      <c r="G104" s="5"/>
      <c r="H104" s="5"/>
      <c r="I104" s="5"/>
      <c r="J104" s="6">
        <v>140000</v>
      </c>
      <c r="K104" s="14">
        <f t="shared" si="7"/>
        <v>98000</v>
      </c>
      <c r="L104" s="14">
        <f t="shared" si="8"/>
        <v>70000</v>
      </c>
      <c r="M104" s="5"/>
      <c r="N104" s="5"/>
      <c r="O104" s="5">
        <f t="shared" si="12"/>
        <v>0</v>
      </c>
      <c r="P104" s="5"/>
      <c r="Q104" s="5"/>
      <c r="R104" s="5"/>
      <c r="S104" s="5"/>
      <c r="T104" s="5">
        <v>99</v>
      </c>
      <c r="U104" s="7">
        <f t="shared" si="6"/>
        <v>20000</v>
      </c>
    </row>
    <row r="105" spans="1:21" ht="31.5">
      <c r="A105" s="2">
        <v>100</v>
      </c>
      <c r="B105" s="3" t="s">
        <v>95</v>
      </c>
      <c r="C105" s="3" t="s">
        <v>96</v>
      </c>
      <c r="D105" s="3" t="s">
        <v>97</v>
      </c>
      <c r="E105" s="4">
        <v>200000</v>
      </c>
      <c r="F105" s="5">
        <v>210000</v>
      </c>
      <c r="G105" s="5"/>
      <c r="H105" s="5"/>
      <c r="I105" s="5"/>
      <c r="J105" s="6">
        <f t="shared" si="10"/>
        <v>200000</v>
      </c>
      <c r="K105" s="14">
        <f t="shared" si="7"/>
        <v>140000</v>
      </c>
      <c r="L105" s="14">
        <f t="shared" si="8"/>
        <v>100000</v>
      </c>
      <c r="M105" s="5"/>
      <c r="N105" s="5"/>
      <c r="O105" s="5">
        <f t="shared" si="12"/>
        <v>0</v>
      </c>
      <c r="P105" s="5"/>
      <c r="Q105" s="5"/>
      <c r="R105" s="5"/>
      <c r="S105" s="5"/>
      <c r="T105" s="5">
        <v>100</v>
      </c>
      <c r="U105" s="7">
        <f t="shared" si="6"/>
        <v>0</v>
      </c>
    </row>
    <row r="106" spans="1:21" ht="31.5">
      <c r="A106" s="2">
        <v>101</v>
      </c>
      <c r="B106" s="3" t="s">
        <v>95</v>
      </c>
      <c r="C106" s="3" t="s">
        <v>97</v>
      </c>
      <c r="D106" s="3" t="s">
        <v>98</v>
      </c>
      <c r="E106" s="4">
        <v>150000</v>
      </c>
      <c r="F106" s="5">
        <v>220000</v>
      </c>
      <c r="G106" s="5">
        <v>200000</v>
      </c>
      <c r="H106" s="5"/>
      <c r="I106" s="5"/>
      <c r="J106" s="6">
        <v>180000</v>
      </c>
      <c r="K106" s="14">
        <f t="shared" si="7"/>
        <v>125999.99999999999</v>
      </c>
      <c r="L106" s="14">
        <f t="shared" si="8"/>
        <v>90000</v>
      </c>
      <c r="M106" s="5"/>
      <c r="N106" s="5"/>
      <c r="O106" s="5">
        <f t="shared" si="12"/>
        <v>0</v>
      </c>
      <c r="P106" s="5"/>
      <c r="Q106" s="5"/>
      <c r="R106" s="5"/>
      <c r="S106" s="5"/>
      <c r="T106" s="5">
        <v>101</v>
      </c>
      <c r="U106" s="7">
        <f t="shared" si="6"/>
        <v>30000</v>
      </c>
    </row>
    <row r="107" spans="1:21" ht="15.75">
      <c r="A107" s="2">
        <v>102</v>
      </c>
      <c r="B107" s="3" t="s">
        <v>179</v>
      </c>
      <c r="C107" s="3"/>
      <c r="D107" s="3"/>
      <c r="E107" s="4">
        <v>110000</v>
      </c>
      <c r="F107" s="5">
        <v>170000</v>
      </c>
      <c r="G107" s="5"/>
      <c r="H107" s="5"/>
      <c r="I107" s="5"/>
      <c r="J107" s="6">
        <v>140000</v>
      </c>
      <c r="K107" s="14"/>
      <c r="L107" s="14"/>
      <c r="M107" s="5"/>
      <c r="N107" s="5"/>
      <c r="O107" s="5"/>
      <c r="P107" s="5"/>
      <c r="Q107" s="5"/>
      <c r="R107" s="5"/>
      <c r="S107" s="5"/>
      <c r="T107" s="5">
        <v>102</v>
      </c>
      <c r="U107" s="7">
        <f t="shared" si="6"/>
        <v>30000</v>
      </c>
    </row>
    <row r="109" spans="1:21">
      <c r="A109" s="28" t="s">
        <v>198</v>
      </c>
      <c r="B109" s="28"/>
      <c r="C109" s="28"/>
    </row>
  </sheetData>
  <mergeCells count="10">
    <mergeCell ref="A2:C2"/>
    <mergeCell ref="S4:S5"/>
    <mergeCell ref="A4:A5"/>
    <mergeCell ref="B4:B5"/>
    <mergeCell ref="C4:D4"/>
    <mergeCell ref="E4:E5"/>
    <mergeCell ref="F4:I4"/>
    <mergeCell ref="J4:M4"/>
    <mergeCell ref="N4:Q4"/>
    <mergeCell ref="R4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A9121-7A8E-43A7-BD5E-7F3437A6B3DC}">
  <dimension ref="A1:H96"/>
  <sheetViews>
    <sheetView tabSelected="1" topLeftCell="A13" workbookViewId="0">
      <selection activeCell="D14" sqref="D14:E14"/>
    </sheetView>
  </sheetViews>
  <sheetFormatPr defaultRowHeight="15.75"/>
  <cols>
    <col min="1" max="1" width="9" style="1"/>
    <col min="2" max="2" width="28.25" style="1" customWidth="1"/>
    <col min="3" max="3" width="16.5" style="1" customWidth="1"/>
    <col min="4" max="4" width="14.375" style="1" customWidth="1"/>
    <col min="5" max="5" width="13.125" style="1" customWidth="1"/>
    <col min="6" max="7" width="11" style="1" customWidth="1"/>
    <col min="8" max="8" width="11.625" style="1" customWidth="1"/>
    <col min="9" max="16384" width="9" style="1"/>
  </cols>
  <sheetData>
    <row r="1" spans="1:8">
      <c r="A1" s="21" t="s">
        <v>199</v>
      </c>
      <c r="B1" s="21"/>
      <c r="C1" s="21"/>
      <c r="D1" s="21"/>
      <c r="E1" s="21"/>
      <c r="F1" s="21"/>
      <c r="G1" s="21"/>
      <c r="H1" s="21"/>
    </row>
    <row r="2" spans="1:8">
      <c r="A2" s="21" t="s">
        <v>200</v>
      </c>
      <c r="B2" s="21"/>
      <c r="C2" s="21"/>
      <c r="D2" s="21"/>
      <c r="E2" s="21"/>
      <c r="F2" s="21"/>
      <c r="G2" s="21"/>
      <c r="H2" s="21"/>
    </row>
    <row r="3" spans="1:8">
      <c r="A3" s="22"/>
      <c r="B3" s="22"/>
      <c r="C3" s="22"/>
      <c r="D3" s="22"/>
      <c r="E3" s="22"/>
    </row>
    <row r="4" spans="1:8">
      <c r="A4" s="9" t="s">
        <v>0</v>
      </c>
    </row>
    <row r="5" spans="1:8" ht="18.75">
      <c r="A5" s="10" t="s">
        <v>197</v>
      </c>
    </row>
    <row r="6" spans="1:8" ht="22.5" customHeight="1">
      <c r="A6" s="19" t="s">
        <v>1</v>
      </c>
      <c r="B6" s="19" t="s">
        <v>2</v>
      </c>
      <c r="C6" s="19" t="s">
        <v>3</v>
      </c>
      <c r="D6" s="19"/>
      <c r="E6" s="19"/>
      <c r="F6" s="19" t="s">
        <v>193</v>
      </c>
      <c r="G6" s="19"/>
      <c r="H6" s="19"/>
    </row>
    <row r="7" spans="1:8">
      <c r="A7" s="19"/>
      <c r="B7" s="19"/>
      <c r="C7" s="13" t="s">
        <v>4</v>
      </c>
      <c r="D7" s="13" t="s">
        <v>5</v>
      </c>
      <c r="E7" s="13" t="s">
        <v>6</v>
      </c>
      <c r="F7" s="13" t="s">
        <v>4</v>
      </c>
      <c r="G7" s="13" t="s">
        <v>5</v>
      </c>
      <c r="H7" s="13" t="s">
        <v>6</v>
      </c>
    </row>
    <row r="8" spans="1:8">
      <c r="A8" s="2">
        <v>1</v>
      </c>
      <c r="B8" s="3" t="s">
        <v>8</v>
      </c>
      <c r="C8" s="2">
        <v>54</v>
      </c>
      <c r="D8" s="2">
        <v>48</v>
      </c>
      <c r="E8" s="2">
        <v>40.5</v>
      </c>
      <c r="F8" s="2">
        <v>54</v>
      </c>
      <c r="G8" s="2">
        <v>48</v>
      </c>
      <c r="H8" s="2">
        <v>40.5</v>
      </c>
    </row>
    <row r="9" spans="1:8">
      <c r="A9" s="2">
        <v>2</v>
      </c>
      <c r="B9" s="3" t="s">
        <v>9</v>
      </c>
      <c r="C9" s="2">
        <v>33</v>
      </c>
      <c r="D9" s="2">
        <v>26</v>
      </c>
      <c r="E9" s="2" t="s">
        <v>7</v>
      </c>
      <c r="F9" s="2">
        <v>33</v>
      </c>
      <c r="G9" s="2">
        <v>26</v>
      </c>
      <c r="H9" s="2" t="s">
        <v>7</v>
      </c>
    </row>
    <row r="10" spans="1:8">
      <c r="A10" s="2">
        <v>3</v>
      </c>
      <c r="B10" s="3" t="s">
        <v>10</v>
      </c>
      <c r="C10" s="2">
        <v>36</v>
      </c>
      <c r="D10" s="2">
        <v>30</v>
      </c>
      <c r="E10" s="2">
        <v>23</v>
      </c>
      <c r="F10" s="2">
        <v>36</v>
      </c>
      <c r="G10" s="2">
        <v>30</v>
      </c>
      <c r="H10" s="2">
        <v>23</v>
      </c>
    </row>
    <row r="11" spans="1:8">
      <c r="A11" s="2">
        <v>4</v>
      </c>
      <c r="B11" s="3" t="s">
        <v>11</v>
      </c>
      <c r="C11" s="2">
        <v>36</v>
      </c>
      <c r="D11" s="2">
        <v>30</v>
      </c>
      <c r="E11" s="2">
        <v>23</v>
      </c>
      <c r="F11" s="2">
        <v>36</v>
      </c>
      <c r="G11" s="2">
        <v>30</v>
      </c>
      <c r="H11" s="2">
        <v>23</v>
      </c>
    </row>
    <row r="12" spans="1:8">
      <c r="A12" s="23"/>
    </row>
    <row r="13" spans="1:8">
      <c r="A13" s="23" t="s">
        <v>12</v>
      </c>
    </row>
    <row r="14" spans="1:8">
      <c r="A14" s="9" t="s">
        <v>14</v>
      </c>
    </row>
    <row r="15" spans="1:8">
      <c r="A15" s="23" t="s">
        <v>15</v>
      </c>
    </row>
    <row r="16" spans="1:8">
      <c r="A16" s="23" t="s">
        <v>16</v>
      </c>
    </row>
    <row r="17" spans="1:8">
      <c r="A17" s="23" t="s">
        <v>17</v>
      </c>
    </row>
    <row r="18" spans="1:8">
      <c r="A18" s="9" t="s">
        <v>18</v>
      </c>
    </row>
    <row r="19" spans="1:8">
      <c r="A19" s="23" t="s">
        <v>19</v>
      </c>
    </row>
    <row r="20" spans="1:8">
      <c r="A20" s="23" t="s">
        <v>13</v>
      </c>
    </row>
    <row r="21" spans="1:8">
      <c r="A21" s="9" t="s">
        <v>20</v>
      </c>
    </row>
    <row r="22" spans="1:8">
      <c r="A22" s="23" t="s">
        <v>21</v>
      </c>
    </row>
    <row r="23" spans="1:8">
      <c r="A23" s="23" t="s">
        <v>22</v>
      </c>
    </row>
    <row r="24" spans="1:8">
      <c r="A24" s="23" t="s">
        <v>17</v>
      </c>
    </row>
    <row r="25" spans="1:8">
      <c r="A25" s="9" t="s">
        <v>23</v>
      </c>
    </row>
    <row r="26" spans="1:8">
      <c r="A26" s="23" t="s">
        <v>24</v>
      </c>
    </row>
    <row r="27" spans="1:8">
      <c r="A27" s="23" t="s">
        <v>25</v>
      </c>
    </row>
    <row r="28" spans="1:8">
      <c r="A28" s="23" t="s">
        <v>17</v>
      </c>
    </row>
    <row r="29" spans="1:8">
      <c r="A29" s="9" t="s">
        <v>27</v>
      </c>
    </row>
    <row r="30" spans="1:8" ht="18.75">
      <c r="A30" s="10" t="s">
        <v>197</v>
      </c>
    </row>
    <row r="31" spans="1:8" ht="22.5" customHeight="1">
      <c r="A31" s="19" t="s">
        <v>1</v>
      </c>
      <c r="B31" s="19" t="s">
        <v>2</v>
      </c>
      <c r="C31" s="19" t="s">
        <v>3</v>
      </c>
      <c r="D31" s="19"/>
      <c r="E31" s="19"/>
      <c r="F31" s="19" t="s">
        <v>194</v>
      </c>
      <c r="G31" s="19"/>
      <c r="H31" s="19"/>
    </row>
    <row r="32" spans="1:8">
      <c r="A32" s="19"/>
      <c r="B32" s="19"/>
      <c r="C32" s="13" t="s">
        <v>4</v>
      </c>
      <c r="D32" s="13" t="s">
        <v>5</v>
      </c>
      <c r="E32" s="13" t="s">
        <v>6</v>
      </c>
      <c r="F32" s="13" t="s">
        <v>4</v>
      </c>
      <c r="G32" s="13" t="s">
        <v>5</v>
      </c>
      <c r="H32" s="13" t="s">
        <v>6</v>
      </c>
    </row>
    <row r="33" spans="1:8">
      <c r="A33" s="2">
        <v>2</v>
      </c>
      <c r="B33" s="3" t="s">
        <v>8</v>
      </c>
      <c r="C33" s="2">
        <v>42.5</v>
      </c>
      <c r="D33" s="2">
        <v>36.5</v>
      </c>
      <c r="E33" s="2">
        <v>31.25</v>
      </c>
      <c r="F33" s="2">
        <v>60000</v>
      </c>
      <c r="G33" s="2">
        <v>40000</v>
      </c>
      <c r="H33" s="2">
        <v>32000</v>
      </c>
    </row>
    <row r="34" spans="1:8">
      <c r="A34" s="2">
        <v>7</v>
      </c>
      <c r="B34" s="3" t="s">
        <v>9</v>
      </c>
      <c r="C34" s="2">
        <v>32.4</v>
      </c>
      <c r="D34" s="2">
        <v>26.4</v>
      </c>
      <c r="E34" s="2">
        <v>20.399999999999999</v>
      </c>
      <c r="F34" s="2">
        <v>40000</v>
      </c>
      <c r="G34" s="2">
        <v>30000</v>
      </c>
      <c r="H34" s="2">
        <v>25000</v>
      </c>
    </row>
    <row r="35" spans="1:8">
      <c r="A35" s="2">
        <v>12</v>
      </c>
      <c r="B35" s="3" t="s">
        <v>10</v>
      </c>
      <c r="C35" s="2">
        <v>29.7</v>
      </c>
      <c r="D35" s="2">
        <v>24.2</v>
      </c>
      <c r="E35" s="2">
        <v>18.7</v>
      </c>
      <c r="F35" s="2">
        <v>35000</v>
      </c>
      <c r="G35" s="2">
        <v>27000</v>
      </c>
      <c r="H35" s="2">
        <v>22000</v>
      </c>
    </row>
    <row r="36" spans="1:8">
      <c r="A36" s="2">
        <v>13</v>
      </c>
      <c r="B36" s="3" t="s">
        <v>11</v>
      </c>
      <c r="C36" s="2">
        <v>32.4</v>
      </c>
      <c r="D36" s="2">
        <v>26.4</v>
      </c>
      <c r="E36" s="2">
        <v>20.399999999999999</v>
      </c>
      <c r="F36" s="2">
        <v>45000</v>
      </c>
      <c r="G36" s="2">
        <v>32000</v>
      </c>
      <c r="H36" s="2">
        <v>25000</v>
      </c>
    </row>
    <row r="37" spans="1:8">
      <c r="A37" s="9"/>
    </row>
    <row r="38" spans="1:8">
      <c r="A38" s="9" t="s">
        <v>28</v>
      </c>
    </row>
    <row r="39" spans="1:8">
      <c r="A39" s="23" t="s">
        <v>29</v>
      </c>
    </row>
    <row r="40" spans="1:8">
      <c r="A40" s="23" t="s">
        <v>30</v>
      </c>
    </row>
    <row r="41" spans="1:8">
      <c r="A41" s="23" t="s">
        <v>17</v>
      </c>
    </row>
    <row r="42" spans="1:8">
      <c r="A42" s="9" t="s">
        <v>31</v>
      </c>
    </row>
    <row r="43" spans="1:8">
      <c r="A43" s="23" t="s">
        <v>32</v>
      </c>
    </row>
    <row r="44" spans="1:8">
      <c r="A44" s="23" t="s">
        <v>33</v>
      </c>
    </row>
    <row r="45" spans="1:8">
      <c r="A45" s="23" t="s">
        <v>17</v>
      </c>
    </row>
    <row r="46" spans="1:8">
      <c r="A46" s="9" t="s">
        <v>34</v>
      </c>
    </row>
    <row r="47" spans="1:8">
      <c r="A47" s="23" t="s">
        <v>35</v>
      </c>
    </row>
    <row r="48" spans="1:8">
      <c r="A48" s="23" t="s">
        <v>22</v>
      </c>
    </row>
    <row r="49" spans="1:8">
      <c r="A49" s="23" t="s">
        <v>17</v>
      </c>
    </row>
    <row r="50" spans="1:8">
      <c r="A50" s="9" t="s">
        <v>36</v>
      </c>
    </row>
    <row r="51" spans="1:8">
      <c r="A51" s="23" t="s">
        <v>37</v>
      </c>
    </row>
    <row r="52" spans="1:8">
      <c r="A52" s="23" t="s">
        <v>38</v>
      </c>
    </row>
    <row r="53" spans="1:8">
      <c r="A53" s="23" t="s">
        <v>17</v>
      </c>
    </row>
    <row r="54" spans="1:8">
      <c r="A54" s="9" t="s">
        <v>39</v>
      </c>
    </row>
    <row r="55" spans="1:8" ht="18.75">
      <c r="A55" s="10" t="s">
        <v>197</v>
      </c>
    </row>
    <row r="56" spans="1:8" ht="22.5" customHeight="1">
      <c r="A56" s="19" t="s">
        <v>1</v>
      </c>
      <c r="B56" s="19" t="s">
        <v>2</v>
      </c>
      <c r="C56" s="19" t="s">
        <v>3</v>
      </c>
      <c r="D56" s="19"/>
      <c r="E56" s="19"/>
      <c r="F56" s="19" t="s">
        <v>194</v>
      </c>
      <c r="G56" s="19"/>
      <c r="H56" s="19"/>
    </row>
    <row r="57" spans="1:8">
      <c r="A57" s="19"/>
      <c r="B57" s="19"/>
      <c r="C57" s="13" t="s">
        <v>4</v>
      </c>
      <c r="D57" s="13" t="s">
        <v>5</v>
      </c>
      <c r="E57" s="13" t="s">
        <v>6</v>
      </c>
      <c r="F57" s="13" t="s">
        <v>4</v>
      </c>
      <c r="G57" s="13" t="s">
        <v>5</v>
      </c>
      <c r="H57" s="13" t="s">
        <v>6</v>
      </c>
    </row>
    <row r="58" spans="1:8">
      <c r="A58" s="2">
        <v>1</v>
      </c>
      <c r="B58" s="3" t="s">
        <v>8</v>
      </c>
      <c r="C58" s="2">
        <v>50.7</v>
      </c>
      <c r="D58" s="2">
        <v>45.5</v>
      </c>
      <c r="E58" s="2">
        <v>37.700000000000003</v>
      </c>
      <c r="F58" s="2">
        <v>70000</v>
      </c>
      <c r="G58" s="2">
        <v>50000</v>
      </c>
      <c r="H58" s="2">
        <v>40000</v>
      </c>
    </row>
    <row r="59" spans="1:8">
      <c r="A59" s="2">
        <v>2</v>
      </c>
      <c r="B59" s="3" t="s">
        <v>195</v>
      </c>
      <c r="C59" s="2">
        <v>34.799999999999997</v>
      </c>
      <c r="D59" s="2">
        <v>28.8</v>
      </c>
      <c r="E59" s="2">
        <v>24</v>
      </c>
      <c r="F59" s="2">
        <v>45000</v>
      </c>
      <c r="G59" s="2">
        <v>35000</v>
      </c>
      <c r="H59" s="2">
        <v>30000</v>
      </c>
    </row>
    <row r="60" spans="1:8">
      <c r="A60" s="2">
        <v>3</v>
      </c>
      <c r="B60" s="3" t="s">
        <v>10</v>
      </c>
      <c r="C60" s="2">
        <v>31.9</v>
      </c>
      <c r="D60" s="2">
        <v>26.4</v>
      </c>
      <c r="E60" s="2">
        <v>22</v>
      </c>
      <c r="F60" s="2">
        <v>40000</v>
      </c>
      <c r="G60" s="2">
        <v>32000</v>
      </c>
      <c r="H60" s="2">
        <v>27000</v>
      </c>
    </row>
    <row r="61" spans="1:8">
      <c r="A61" s="2">
        <v>4</v>
      </c>
      <c r="B61" s="3" t="s">
        <v>11</v>
      </c>
      <c r="C61" s="2">
        <v>34.799999999999997</v>
      </c>
      <c r="D61" s="2">
        <v>28.8</v>
      </c>
      <c r="E61" s="2">
        <v>24</v>
      </c>
      <c r="F61" s="2">
        <v>45000</v>
      </c>
      <c r="G61" s="2">
        <v>35000</v>
      </c>
      <c r="H61" s="2">
        <v>30000</v>
      </c>
    </row>
    <row r="62" spans="1:8">
      <c r="A62" s="9"/>
    </row>
    <row r="63" spans="1:8">
      <c r="A63" s="9" t="s">
        <v>40</v>
      </c>
    </row>
    <row r="64" spans="1:8">
      <c r="A64" s="23" t="s">
        <v>29</v>
      </c>
    </row>
    <row r="65" spans="1:1">
      <c r="A65" s="23" t="s">
        <v>30</v>
      </c>
    </row>
    <row r="66" spans="1:1">
      <c r="A66" s="23" t="s">
        <v>17</v>
      </c>
    </row>
    <row r="67" spans="1:1">
      <c r="A67" s="9" t="s">
        <v>41</v>
      </c>
    </row>
    <row r="68" spans="1:1">
      <c r="A68" s="23" t="s">
        <v>32</v>
      </c>
    </row>
    <row r="69" spans="1:1">
      <c r="A69" s="23" t="s">
        <v>33</v>
      </c>
    </row>
    <row r="70" spans="1:1">
      <c r="A70" s="23" t="s">
        <v>17</v>
      </c>
    </row>
    <row r="71" spans="1:1">
      <c r="A71" s="9" t="s">
        <v>42</v>
      </c>
    </row>
    <row r="72" spans="1:1">
      <c r="A72" s="23" t="s">
        <v>35</v>
      </c>
    </row>
    <row r="73" spans="1:1">
      <c r="A73" s="23" t="s">
        <v>22</v>
      </c>
    </row>
    <row r="74" spans="1:1">
      <c r="A74" s="23" t="s">
        <v>26</v>
      </c>
    </row>
    <row r="75" spans="1:1">
      <c r="A75" s="9" t="s">
        <v>43</v>
      </c>
    </row>
    <row r="76" spans="1:1">
      <c r="A76" s="23" t="s">
        <v>37</v>
      </c>
    </row>
    <row r="77" spans="1:1">
      <c r="A77" s="23" t="s">
        <v>44</v>
      </c>
    </row>
    <row r="78" spans="1:1">
      <c r="A78" s="23" t="s">
        <v>17</v>
      </c>
    </row>
    <row r="79" spans="1:1">
      <c r="A79" s="9" t="s">
        <v>45</v>
      </c>
    </row>
    <row r="80" spans="1:1" ht="18.75">
      <c r="A80" s="10" t="s">
        <v>197</v>
      </c>
    </row>
    <row r="81" spans="1:6" ht="15.75" customHeight="1">
      <c r="A81" s="13" t="s">
        <v>1</v>
      </c>
      <c r="B81" s="13" t="s">
        <v>2</v>
      </c>
      <c r="C81" s="13" t="s">
        <v>3</v>
      </c>
      <c r="D81" s="24" t="s">
        <v>194</v>
      </c>
      <c r="E81" s="25"/>
    </row>
    <row r="82" spans="1:6">
      <c r="A82" s="2">
        <v>3</v>
      </c>
      <c r="B82" s="3" t="s">
        <v>9</v>
      </c>
      <c r="C82" s="2">
        <v>18</v>
      </c>
      <c r="D82" s="2"/>
    </row>
    <row r="83" spans="1:6">
      <c r="A83" s="2">
        <v>8</v>
      </c>
      <c r="B83" s="3" t="s">
        <v>10</v>
      </c>
      <c r="C83" s="2">
        <v>16.5</v>
      </c>
      <c r="D83" s="2">
        <v>17000</v>
      </c>
    </row>
    <row r="84" spans="1:6">
      <c r="A84" s="2">
        <v>9</v>
      </c>
      <c r="B84" s="3" t="s">
        <v>11</v>
      </c>
      <c r="C84" s="2">
        <v>15</v>
      </c>
      <c r="D84" s="2">
        <v>22000</v>
      </c>
    </row>
    <row r="85" spans="1:6">
      <c r="A85" s="23"/>
    </row>
    <row r="86" spans="1:6">
      <c r="A86" s="9" t="s">
        <v>46</v>
      </c>
    </row>
    <row r="87" spans="1:6" ht="18.75">
      <c r="A87" s="10" t="s">
        <v>197</v>
      </c>
    </row>
    <row r="88" spans="1:6" ht="25.5" customHeight="1">
      <c r="A88" s="19" t="s">
        <v>1</v>
      </c>
      <c r="B88" s="19" t="s">
        <v>2</v>
      </c>
      <c r="C88" s="19" t="s">
        <v>47</v>
      </c>
      <c r="D88" s="19"/>
      <c r="E88" s="19" t="s">
        <v>194</v>
      </c>
      <c r="F88" s="19"/>
    </row>
    <row r="89" spans="1:6">
      <c r="A89" s="19"/>
      <c r="B89" s="19"/>
      <c r="C89" s="13" t="s">
        <v>4</v>
      </c>
      <c r="D89" s="13" t="s">
        <v>5</v>
      </c>
      <c r="E89" s="13" t="s">
        <v>4</v>
      </c>
      <c r="F89" s="13" t="s">
        <v>5</v>
      </c>
    </row>
    <row r="90" spans="1:6">
      <c r="A90" s="2">
        <v>2</v>
      </c>
      <c r="B90" s="3" t="s">
        <v>8</v>
      </c>
      <c r="C90" s="2">
        <v>28.8</v>
      </c>
      <c r="D90" s="2">
        <v>24</v>
      </c>
      <c r="E90" s="2">
        <v>33000</v>
      </c>
      <c r="F90" s="2"/>
    </row>
    <row r="91" spans="1:6">
      <c r="A91" s="2">
        <v>7</v>
      </c>
      <c r="B91" s="3" t="s">
        <v>9</v>
      </c>
      <c r="C91" s="2">
        <v>18.7</v>
      </c>
      <c r="D91" s="2"/>
      <c r="E91" s="2">
        <v>27000</v>
      </c>
      <c r="F91" s="2"/>
    </row>
    <row r="92" spans="1:6">
      <c r="A92" s="2">
        <v>12</v>
      </c>
      <c r="B92" s="3" t="s">
        <v>10</v>
      </c>
      <c r="C92" s="2">
        <v>16.5</v>
      </c>
      <c r="D92" s="2"/>
      <c r="E92" s="2">
        <v>19000</v>
      </c>
      <c r="F92" s="2"/>
    </row>
    <row r="93" spans="1:6">
      <c r="A93" s="2">
        <v>13</v>
      </c>
      <c r="B93" s="3" t="s">
        <v>11</v>
      </c>
      <c r="C93" s="2">
        <v>15</v>
      </c>
      <c r="D93" s="2"/>
      <c r="E93" s="2">
        <v>18000</v>
      </c>
      <c r="F93" s="2"/>
    </row>
    <row r="94" spans="1:6">
      <c r="A94" s="9" t="s">
        <v>48</v>
      </c>
    </row>
    <row r="95" spans="1:6">
      <c r="A95" s="23" t="s">
        <v>49</v>
      </c>
    </row>
    <row r="96" spans="1:6">
      <c r="A96" s="23" t="s">
        <v>13</v>
      </c>
    </row>
  </sheetData>
  <mergeCells count="19">
    <mergeCell ref="A1:H1"/>
    <mergeCell ref="A2:H2"/>
    <mergeCell ref="A88:A89"/>
    <mergeCell ref="B88:B89"/>
    <mergeCell ref="C88:D88"/>
    <mergeCell ref="A31:A32"/>
    <mergeCell ref="B31:B32"/>
    <mergeCell ref="C31:E31"/>
    <mergeCell ref="A56:A57"/>
    <mergeCell ref="B56:B57"/>
    <mergeCell ref="C56:E56"/>
    <mergeCell ref="E88:F88"/>
    <mergeCell ref="F6:H6"/>
    <mergeCell ref="F31:H31"/>
    <mergeCell ref="F56:H56"/>
    <mergeCell ref="A3:E3"/>
    <mergeCell ref="A6:A7"/>
    <mergeCell ref="B6:B7"/>
    <mergeCell ref="C6:E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PNN</vt:lpstr>
      <vt:lpstr>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 Nguyen Duy</dc:creator>
  <cp:lastModifiedBy>ADMIN</cp:lastModifiedBy>
  <cp:lastPrinted>2025-11-17T19:37:49Z</cp:lastPrinted>
  <dcterms:created xsi:type="dcterms:W3CDTF">2025-09-25T01:35:30Z</dcterms:created>
  <dcterms:modified xsi:type="dcterms:W3CDTF">2025-11-18T11:40:43Z</dcterms:modified>
</cp:coreProperties>
</file>